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2\Mleko\JN VAB 360 2022 ODP\"/>
    </mc:Choice>
  </mc:AlternateContent>
  <bookViews>
    <workbookView xWindow="480" yWindow="60" windowWidth="11355" windowHeight="5160"/>
  </bookViews>
  <sheets>
    <sheet name="1. sklop" sheetId="17" r:id="rId1"/>
    <sheet name="2. sklop" sheetId="18" r:id="rId2"/>
  </sheets>
  <calcPr calcId="162913"/>
</workbook>
</file>

<file path=xl/calcChain.xml><?xml version="1.0" encoding="utf-8"?>
<calcChain xmlns="http://schemas.openxmlformats.org/spreadsheetml/2006/main">
  <c r="A22" i="18" l="1"/>
  <c r="A23" i="18" s="1"/>
  <c r="A25" i="18"/>
  <c r="A26" i="18" s="1"/>
  <c r="A97" i="17" l="1"/>
  <c r="A27" i="18" l="1"/>
  <c r="A106" i="17"/>
  <c r="A107" i="17" s="1"/>
  <c r="A108" i="17" s="1"/>
  <c r="A109" i="17" s="1"/>
  <c r="A110" i="17" s="1"/>
  <c r="A111" i="17" s="1"/>
  <c r="A112" i="17" s="1"/>
  <c r="A113" i="17" s="1"/>
  <c r="A98" i="17"/>
  <c r="A99" i="17" s="1"/>
  <c r="A100" i="17" s="1"/>
  <c r="A101" i="17" s="1"/>
  <c r="A102" i="17" s="1"/>
  <c r="A103" i="17" s="1"/>
  <c r="A59" i="17"/>
  <c r="A60" i="17" s="1"/>
  <c r="A61" i="17" s="1"/>
  <c r="A62" i="17" s="1"/>
  <c r="A63" i="17" s="1"/>
  <c r="A64" i="17" s="1"/>
  <c r="A65" i="17" s="1"/>
  <c r="A11" i="18" l="1"/>
  <c r="A12" i="18" s="1"/>
  <c r="A13" i="18" s="1"/>
  <c r="A14" i="18" s="1"/>
  <c r="A17" i="18" s="1"/>
  <c r="A56" i="17"/>
  <c r="A48" i="17"/>
  <c r="A49" i="17" s="1"/>
  <c r="A50" i="17" s="1"/>
  <c r="A51" i="17" s="1"/>
  <c r="A52" i="17" s="1"/>
  <c r="A53" i="17" s="1"/>
  <c r="A21" i="17"/>
  <c r="A22" i="17" s="1"/>
  <c r="A23" i="17" s="1"/>
  <c r="A24" i="17" s="1"/>
  <c r="A27" i="17" s="1"/>
  <c r="A28" i="17" s="1"/>
  <c r="A29" i="17" s="1"/>
  <c r="A30" i="17" s="1"/>
  <c r="A33" i="17" s="1"/>
  <c r="A34" i="17" s="1"/>
  <c r="A9" i="17" l="1"/>
  <c r="A10" i="17" s="1"/>
  <c r="A11" i="17" s="1"/>
  <c r="A12" i="17" s="1"/>
  <c r="A13" i="17" s="1"/>
  <c r="A14" i="17" s="1"/>
  <c r="A15" i="17" s="1"/>
  <c r="A16" i="17" s="1"/>
</calcChain>
</file>

<file path=xl/sharedStrings.xml><?xml version="1.0" encoding="utf-8"?>
<sst xmlns="http://schemas.openxmlformats.org/spreadsheetml/2006/main" count="404" uniqueCount="206">
  <si>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</si>
  <si>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</si>
  <si>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</si>
  <si>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</si>
  <si>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</si>
  <si>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</si>
  <si>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</si>
  <si>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kg</t>
  </si>
  <si>
    <t>EM</t>
  </si>
  <si>
    <t>Pakiranje ponudnika</t>
  </si>
  <si>
    <t>Želeno pakiranje naročnika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</si>
  <si>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</si>
  <si>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</si>
  <si>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</si>
  <si>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</si>
  <si>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</si>
  <si>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>Cena na EM brez DDV glede na pakiranje ponudnika upoštevajoč ceno na EM</t>
  </si>
  <si>
    <t>7*8</t>
  </si>
  <si>
    <t>7+9</t>
  </si>
  <si>
    <t>10*11</t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</si>
  <si>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</si>
  <si>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t>Skupna vrednost po predmetu v €  z DDV</t>
  </si>
  <si>
    <t>Komercialni naziv artikla</t>
  </si>
  <si>
    <t>l</t>
  </si>
  <si>
    <t xml:space="preserve">OKUS: </t>
  </si>
  <si>
    <t>Mleko sveže, 3.5 % m.m.</t>
  </si>
  <si>
    <t>Mleko sveže,  najmanj do 1,6 % m.m.</t>
  </si>
  <si>
    <t>Mleko trajno, 3,5 % m.m.</t>
  </si>
  <si>
    <t>Mleko trajno, najmanj 1,6 % m.m.</t>
  </si>
  <si>
    <t>Mleko trajno, brez laktoze, najmanj 1,5 % m.m.</t>
  </si>
  <si>
    <t>Mleko trajno, najmanj 0,5 % m.m., z okusom čokolade</t>
  </si>
  <si>
    <t>Mleko v prahu, 25 % m.m.</t>
  </si>
  <si>
    <t>180 g plastični lonček</t>
  </si>
  <si>
    <t>MLEKO</t>
  </si>
  <si>
    <t>JOGURTI IN MLEČNI NAPITKI</t>
  </si>
  <si>
    <t>JOGURT NAVADNI</t>
  </si>
  <si>
    <t>250 g plastična ali kartonska embalaža z navojem</t>
  </si>
  <si>
    <t>500 g plastična ali kartonska embalaža z navojem</t>
  </si>
  <si>
    <t>JOGURT SADNI</t>
  </si>
  <si>
    <t>JOGURT GRŠKI, ZGOŠČENI IN KEFIR</t>
  </si>
  <si>
    <t>150 - 180 g plastični lonček</t>
  </si>
  <si>
    <t>Kefir, najmanj 3,2 % m.m.</t>
  </si>
  <si>
    <t>150 - 160 g plastični lonček</t>
  </si>
  <si>
    <t>SVEŽI SIR - SKUTA IN SIROTKA</t>
  </si>
  <si>
    <t>500 g plastični lonček</t>
  </si>
  <si>
    <t>do 5000 g vrečka ali posoda</t>
  </si>
  <si>
    <t>250 g plastični lonček</t>
  </si>
  <si>
    <t>120 - 150 g plastični lonček</t>
  </si>
  <si>
    <t>SMETANA</t>
  </si>
  <si>
    <t>MASLO</t>
  </si>
  <si>
    <t>Smetana kisla, tip mileram, najmanj 18 % m.m.</t>
  </si>
  <si>
    <t>250 - 500 g plastični lonček</t>
  </si>
  <si>
    <t>1000 ml kartonska embalaža</t>
  </si>
  <si>
    <t>250 g doza</t>
  </si>
  <si>
    <t>500 ml kartonska embalaža</t>
  </si>
  <si>
    <t>Maslo surovo</t>
  </si>
  <si>
    <t>250 g v alu ovoju</t>
  </si>
  <si>
    <t>15 g v alu ovoju</t>
  </si>
  <si>
    <t>NAMAZ MLEČNI IN KAJMAK</t>
  </si>
  <si>
    <t>50 g plastični lonček</t>
  </si>
  <si>
    <t>140 - 150 g plastični lonček</t>
  </si>
  <si>
    <t>do 500 g plastični lonček</t>
  </si>
  <si>
    <t>Namaz mlečni,  z zelišči</t>
  </si>
  <si>
    <t>Namaz sirni, brez dodatkov</t>
  </si>
  <si>
    <t>Namaz sirni, z zelišči</t>
  </si>
  <si>
    <t>Kajmak</t>
  </si>
  <si>
    <t>SIRI</t>
  </si>
  <si>
    <t>Sir poltrdi, tip edamec, najmanj 45 % m.m.</t>
  </si>
  <si>
    <t>Sir poltrdi, tip gauda, najmanj 45 % m.m.</t>
  </si>
  <si>
    <t>Sir trdi, tip ementalec, najmanj  45 % m.m.</t>
  </si>
  <si>
    <t>Sir poltrdi, tip edamec ali gauda, najmanj  45 % m.m.</t>
  </si>
  <si>
    <t>Sir trdi, riban, tip parmezan ali zbrinc, 45 % m.m.</t>
  </si>
  <si>
    <t>Sir poltrdi, 45 % m.m., dimljen</t>
  </si>
  <si>
    <t>Sir trdi, najmanj 45 % m.m., klasično zoren, s trdo skorjo</t>
  </si>
  <si>
    <t>Sir tip feta, slani</t>
  </si>
  <si>
    <t>Sir tip mascarpone, najmanj 80 % m.m.</t>
  </si>
  <si>
    <t>Sir tip gorgonzola</t>
  </si>
  <si>
    <t>Sir tip brie</t>
  </si>
  <si>
    <t>Sir tip mocarela</t>
  </si>
  <si>
    <t>Sir tip mocarela, kroglice</t>
  </si>
  <si>
    <t>Sir topljeni</t>
  </si>
  <si>
    <t>Sir topljeni v lističih tip ementalec (toast)</t>
  </si>
  <si>
    <t>Sir topleni v lističih tip mocarela (toast)</t>
  </si>
  <si>
    <t>Sir topljeni, z dodatki (gobe, šunka, zelišča, ipd.)</t>
  </si>
  <si>
    <t>Sir paniran, zamrznjen</t>
  </si>
  <si>
    <t>Sir za žar</t>
  </si>
  <si>
    <t>1000 g v ovoju</t>
  </si>
  <si>
    <t>300 - 500 g v ovoju</t>
  </si>
  <si>
    <t>do 1000 g v ovoju</t>
  </si>
  <si>
    <t>do 500 g v ovoju</t>
  </si>
  <si>
    <t>140 g kartonska embalaža</t>
  </si>
  <si>
    <t>150 g v ovoju</t>
  </si>
  <si>
    <t>do 10.000 g v ovoju ali kartonski embalaži</t>
  </si>
  <si>
    <t>do 1000 g v ovoju ali kartonski embalaži</t>
  </si>
  <si>
    <t>PUDING, MLEČNI IZDELKI Z DODATKI IN MLEČNE REZINE</t>
  </si>
  <si>
    <t>30 g v alu ovoju</t>
  </si>
  <si>
    <t>SLADOLED</t>
  </si>
  <si>
    <t>Sladoled kremni, okus vanilje</t>
  </si>
  <si>
    <t>Sladoled kremni, okus čokolade</t>
  </si>
  <si>
    <t>Sladoled kornet tip čokoladni</t>
  </si>
  <si>
    <t>Sladoled kornet tip vanilija s sadjem</t>
  </si>
  <si>
    <t>Sladoled na palčki, s čokoladnim oblivom</t>
  </si>
  <si>
    <t>Sladoled na palčki, s čokoladnim oblivom in lešniki</t>
  </si>
  <si>
    <t>Sladoled na palčki, s čokoladnim oblivom, lešniki ali mandeljni</t>
  </si>
  <si>
    <t>Sladoled na palčki,  sadni okus, oblit s temno ali belo čokolado</t>
  </si>
  <si>
    <t>1000 ml plastična banjica</t>
  </si>
  <si>
    <t>120 - 135  ml v ovoju</t>
  </si>
  <si>
    <t>70 - 85 ml v ovoju</t>
  </si>
  <si>
    <t>Mleko sveže/surovo, 3,5 % m.m.</t>
  </si>
  <si>
    <t>do 1000 ml poljubno</t>
  </si>
  <si>
    <t>JOGURT IN KEFIR</t>
  </si>
  <si>
    <t>Jogurt navadni, od 3,2 do 3,5 % m.m.</t>
  </si>
  <si>
    <t>Napitek tip "smoothie", sadni, zelenjavni
(poljubne kombinacije)</t>
  </si>
  <si>
    <t>Maslo, surovo</t>
  </si>
  <si>
    <t>Sir poltrdi, od 35 % do 45 % m.m.</t>
  </si>
  <si>
    <t>Mladi sir v slanici</t>
  </si>
  <si>
    <t>do 1000 g poljubno</t>
  </si>
  <si>
    <t>150 ml embalaža z navojem</t>
  </si>
  <si>
    <r>
      <t xml:space="preserve">CENIK OZ. PREDRAČUN MORS 360/2022-ODP
</t>
    </r>
    <r>
      <rPr>
        <b/>
        <sz val="10"/>
        <color theme="1"/>
        <rFont val="Arial"/>
        <family val="2"/>
        <charset val="238"/>
      </rPr>
      <t>1. SKLOP: MLEKO IN MLEČNI IZDELKI</t>
    </r>
  </si>
  <si>
    <t>1000 ml</t>
  </si>
  <si>
    <t>500 ml</t>
  </si>
  <si>
    <t>200 ml</t>
  </si>
  <si>
    <t>do 1000 g</t>
  </si>
  <si>
    <t>Jogurt, navadni, od 1,4 do 1,6 % m.m.</t>
  </si>
  <si>
    <t>Jogurt navadni, tekoči, najmanj 3,2 % m.m.</t>
  </si>
  <si>
    <t>Jogurt,navadni, tekoči, do  1,6 % m.m.</t>
  </si>
  <si>
    <t>Jogurt navadni, tekoči, do 1,6 % m.m.</t>
  </si>
  <si>
    <t>Jogurt navadni, tekoči, probiotični, do 1,6 % m.m.</t>
  </si>
  <si>
    <t>Jogurt, sadni, do 1,6 % m.m.
Ponudnik mora ponuditi najmanj dva (2) okusa.</t>
  </si>
  <si>
    <t>Jogurt, s poljubnim sadjem, do 3,5 % m.m.
Ponudnik mora ponuditi najmanj dva (2) okusa.</t>
  </si>
  <si>
    <t xml:space="preserve">Jogurt, probiotični, s poljubnim sadjem in/ali žitaricami, tekoči do 1,6 % m.m.
Ponudnik mora ponuditi najmanj dva (2) okusa. </t>
  </si>
  <si>
    <t xml:space="preserve">Jogurt, probiotični, s poljubnim sadjem in/ali žitaricami, tekoči, največ 1,6 % m.m.
Ponudnik mora ponuditi najmanj dva (2) okusa. </t>
  </si>
  <si>
    <t>Jogurt, tip grški</t>
  </si>
  <si>
    <t>Jogurt, tip grški, s sadjem
Ponudnik mora ponuditi najmanj dva (2) okusa.</t>
  </si>
  <si>
    <t>200 - 250 g plastični lonček</t>
  </si>
  <si>
    <t>Skuta, pasirana, od 5 do 15 % m.m.</t>
  </si>
  <si>
    <t>Skuta, nepasirana, od 5 do 15 % m.m.</t>
  </si>
  <si>
    <t>Skuta, nepasirana, najmanj 35 % m.m.</t>
  </si>
  <si>
    <t>Skuta, nepasirana, lahka, do 5 % m.m.</t>
  </si>
  <si>
    <t>Skuta s podloženim sadjem.
Ponudnik mora ponuditi najmanj dva (2) okusa.</t>
  </si>
  <si>
    <t>Skuta, sadna</t>
  </si>
  <si>
    <t>Sirotka</t>
  </si>
  <si>
    <t>121 - 150 g plastični lonček</t>
  </si>
  <si>
    <t>do 1000 ml plastenka</t>
  </si>
  <si>
    <t>Smetana, kisla, 20 % m.m.</t>
  </si>
  <si>
    <t>Smetana, sladka, od 30 do 35 % m.m.</t>
  </si>
  <si>
    <t>Smetana, sladka, trajna, za stepanje, najmanj 30 % m.m.</t>
  </si>
  <si>
    <t>Smetana, sladka, v spreju</t>
  </si>
  <si>
    <t>Smetana, za kuhanje</t>
  </si>
  <si>
    <t>Smetana, rastlinska</t>
  </si>
  <si>
    <t>Smetana, servirna (za kavo)</t>
  </si>
  <si>
    <t>100 g plastični lončki, pakirano 10 x 10 g</t>
  </si>
  <si>
    <t>Namaz mlečni, brez dodatkov</t>
  </si>
  <si>
    <t>Sirni namaz brez dodatkov</t>
  </si>
  <si>
    <t>Sirni namaz s papriko</t>
  </si>
  <si>
    <t>Sirni namaz s šunko</t>
  </si>
  <si>
    <t>Sir poltrdi, v rezinah, tip edamec ali gauda, najmanj  45 % m.m.</t>
  </si>
  <si>
    <t>Sir poltrdi, tip Jošt ali enakovredno</t>
  </si>
  <si>
    <t>Sir poltrdi, tip Jošt, lahki ali enakovredno</t>
  </si>
  <si>
    <t>Sir poltrdi,  dimljen, tip Jošt ali enakovredno</t>
  </si>
  <si>
    <t>Sir, riban (primeren za pico)</t>
  </si>
  <si>
    <t xml:space="preserve">Sir tip feta, slani </t>
  </si>
  <si>
    <t>100 - 150 g v ovoju</t>
  </si>
  <si>
    <t>do 50 g v ovoju</t>
  </si>
  <si>
    <t>140 g v ovoju</t>
  </si>
  <si>
    <t>do 100 g v ovoju</t>
  </si>
  <si>
    <t>do 5000 g v vrečki</t>
  </si>
  <si>
    <t>do 1000 g v ovoju ali plastični posodi</t>
  </si>
  <si>
    <t>do 5000 g v pločevinki</t>
  </si>
  <si>
    <t>500 g v plastičnem lončku</t>
  </si>
  <si>
    <t>do 100 g v alu foliji</t>
  </si>
  <si>
    <t>do 1000 g v vrečki</t>
  </si>
  <si>
    <t>do 250 g v vrečki</t>
  </si>
  <si>
    <t>Puding, okus vanilja</t>
  </si>
  <si>
    <t>Puding, okus čokolada</t>
  </si>
  <si>
    <t>Puding, okus vanilja, s smetano</t>
  </si>
  <si>
    <t>Puding, okus čokolada, s smetano</t>
  </si>
  <si>
    <t xml:space="preserve">Mlečni napitek tip "smoothie", sadni, zelenjavni (poljubne kombinacije) </t>
  </si>
  <si>
    <t>Proteinski napitek</t>
  </si>
  <si>
    <t>Mlečna rezina s čokoladnim  prelivom tip Kinder pingui ali enakovredno</t>
  </si>
  <si>
    <t>Mlečni desert oblit s čokolado in lešniki, polnjen z mlečnim polnilom in mehko karamelno sredico tip Kinder maxi king ali enakovredno</t>
  </si>
  <si>
    <t>120-140 g plastični lonček</t>
  </si>
  <si>
    <t>160-180 g plastični lonček</t>
  </si>
  <si>
    <t>250 - 350 ml embalaža z navojem</t>
  </si>
  <si>
    <t>500 ml embalaža z navojem</t>
  </si>
  <si>
    <t>35 g v alu ovoju</t>
  </si>
  <si>
    <t>Sladoled na palčki, sadni okus (vsaj 2 okusa) - tip zmrzlina oz. zamrznjen sadni desert brez obliva</t>
  </si>
  <si>
    <t>100 - 120  ml v ovoju</t>
  </si>
  <si>
    <t>70 - 100 ml v ovoju</t>
  </si>
  <si>
    <r>
      <t xml:space="preserve">CENIK OZ. PREDRAČUN MORS 360/2022-ODP
</t>
    </r>
    <r>
      <rPr>
        <b/>
        <sz val="10"/>
        <color theme="1"/>
        <rFont val="Arial"/>
        <family val="2"/>
        <charset val="238"/>
      </rPr>
      <t>2. SKLOP: EKOLOŠKO MLEKO IN MLEČNI IZDELKI</t>
    </r>
  </si>
  <si>
    <t>Jogurt navadni, do 3,5 % mm</t>
  </si>
  <si>
    <t>Jogurt sadni, do 3,5 % mm</t>
  </si>
  <si>
    <t>Jogurt sadni probiotični do 3,5 % mm</t>
  </si>
  <si>
    <t>Jogurt sadni, z naravnimi sladkorji, do 3,5 % mm</t>
  </si>
  <si>
    <t>Jogurt sadni, z lanenim semenom, do 3,5 % mm</t>
  </si>
  <si>
    <t>200 g embalaža z navojem</t>
  </si>
  <si>
    <t>MLEČNI DESERT IN NAPITEK</t>
  </si>
  <si>
    <t>Mlečni desert s skuto in sadjem</t>
  </si>
  <si>
    <t>Sir poltrdi, pikantni, od 35 % do 45 % mm</t>
  </si>
  <si>
    <t>Sir poltrdi, z zelišči, od 35 % do 45 % mm</t>
  </si>
  <si>
    <t>Mladi sir</t>
  </si>
  <si>
    <t>Mladi sir, pikantni</t>
  </si>
  <si>
    <t>Mladi sir, z zelišči</t>
  </si>
  <si>
    <t>do 100 g VP ovoj rezan na kos</t>
  </si>
  <si>
    <t>kos</t>
  </si>
  <si>
    <t>80 g poljubno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</si>
</sst>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" xfId="0" applyFont="1" applyBorder="1"/>
    <xf numFmtId="0" fontId="3" fillId="0" borderId="8" xfId="0" applyFont="1" applyBorder="1" applyAlignment="1">
      <alignment horizontal="center" vertical="center"/>
    </xf>
    <xf numFmtId="2" fontId="7" fillId="0" borderId="7" xfId="0" applyNumberFormat="1" applyFont="1" applyBorder="1" applyAlignment="1"/>
    <xf numFmtId="0" fontId="3" fillId="0" borderId="0" xfId="0" applyFont="1" applyBorder="1"/>
    <xf numFmtId="0" fontId="7" fillId="0" borderId="0" xfId="0" applyFont="1" applyBorder="1" applyAlignment="1"/>
    <xf numFmtId="3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2" fontId="7" fillId="5" borderId="16" xfId="0" applyNumberFormat="1" applyFont="1" applyFill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5" borderId="2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3" fontId="1" fillId="0" borderId="24" xfId="0" applyNumberFormat="1" applyFont="1" applyFill="1" applyBorder="1" applyAlignment="1">
      <alignment horizontal="left" vertical="center" wrapText="1"/>
    </xf>
    <xf numFmtId="3" fontId="1" fillId="0" borderId="25" xfId="0" applyNumberFormat="1" applyFont="1" applyFill="1" applyBorder="1" applyAlignment="1">
      <alignment horizontal="left" vertical="center" wrapText="1"/>
    </xf>
    <xf numFmtId="3" fontId="1" fillId="0" borderId="26" xfId="0" applyNumberFormat="1" applyFont="1" applyFill="1" applyBorder="1" applyAlignment="1">
      <alignment horizontal="left" vertical="center" wrapText="1"/>
    </xf>
    <xf numFmtId="2" fontId="3" fillId="5" borderId="16" xfId="0" applyNumberFormat="1" applyFont="1" applyFill="1" applyBorder="1" applyAlignment="1">
      <alignment horizontal="center"/>
    </xf>
    <xf numFmtId="2" fontId="3" fillId="0" borderId="7" xfId="0" applyNumberFormat="1" applyFont="1" applyBorder="1" applyAlignment="1"/>
    <xf numFmtId="0" fontId="3" fillId="0" borderId="17" xfId="0" applyFont="1" applyBorder="1" applyAlignment="1">
      <alignment horizontal="center"/>
    </xf>
    <xf numFmtId="0" fontId="3" fillId="0" borderId="0" xfId="0" applyFont="1" applyBorder="1" applyAlignment="1"/>
    <xf numFmtId="0" fontId="4" fillId="6" borderId="18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4" fillId="5" borderId="13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4" fillId="5" borderId="20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7" fillId="0" borderId="15" xfId="0" applyFont="1" applyBorder="1" applyAlignment="1">
      <alignment wrapText="1"/>
    </xf>
    <xf numFmtId="0" fontId="7" fillId="0" borderId="0" xfId="0" applyFont="1" applyBorder="1" applyAlignment="1">
      <alignment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9"/>
  <sheetViews>
    <sheetView tabSelected="1" zoomScaleNormal="100" workbookViewId="0">
      <pane ySplit="6" topLeftCell="A7" activePane="bottomLeft" state="frozen"/>
      <selection pane="bottomLeft" activeCell="A8" sqref="A8"/>
    </sheetView>
  </sheetViews>
  <sheetFormatPr defaultColWidth="8.85546875" defaultRowHeight="12.75" x14ac:dyDescent="0.2"/>
  <cols>
    <col min="1" max="1" width="5" style="1" customWidth="1"/>
    <col min="2" max="2" width="13.28515625" style="1" customWidth="1"/>
    <col min="3" max="3" width="15.5703125" style="1" customWidth="1"/>
    <col min="4" max="4" width="42.7109375" style="1" customWidth="1"/>
    <col min="5" max="5" width="5.7109375" style="1" customWidth="1"/>
    <col min="6" max="6" width="22.42578125" style="1" customWidth="1"/>
    <col min="7" max="7" width="10.7109375" style="1" customWidth="1"/>
    <col min="8" max="8" width="8.7109375" style="1" customWidth="1"/>
    <col min="9" max="10" width="10.7109375" style="1" customWidth="1"/>
    <col min="11" max="11" width="11.7109375" style="1" customWidth="1"/>
    <col min="12" max="12" width="16.7109375" style="1" customWidth="1"/>
    <col min="13" max="13" width="12.140625" style="1" bestFit="1" customWidth="1"/>
    <col min="14" max="14" width="16" style="1" customWidth="1"/>
    <col min="15" max="15" width="14.5703125" style="26" customWidth="1"/>
    <col min="16" max="16" width="11.5703125" style="1" customWidth="1"/>
    <col min="17" max="16384" width="8.85546875" style="1"/>
  </cols>
  <sheetData>
    <row r="1" spans="1:16" ht="14.45" customHeight="1" x14ac:dyDescent="0.2">
      <c r="A1" s="71" t="s">
        <v>118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69"/>
      <c r="N1" s="69"/>
      <c r="P1" s="14"/>
    </row>
    <row r="2" spans="1:16" ht="11.25" customHeight="1" x14ac:dyDescent="0.2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69"/>
      <c r="N2" s="69"/>
      <c r="P2" s="14"/>
    </row>
    <row r="3" spans="1:16" ht="11.25" customHeight="1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0"/>
      <c r="N3" s="70"/>
      <c r="P3" s="14"/>
    </row>
    <row r="4" spans="1:16" ht="76.5" x14ac:dyDescent="0.2">
      <c r="A4" s="33" t="s">
        <v>0</v>
      </c>
      <c r="B4" s="4" t="s">
        <v>13</v>
      </c>
      <c r="C4" s="4" t="s">
        <v>14</v>
      </c>
      <c r="D4" s="33" t="s">
        <v>1</v>
      </c>
      <c r="E4" s="5" t="s">
        <v>8</v>
      </c>
      <c r="F4" s="5" t="s">
        <v>10</v>
      </c>
      <c r="G4" s="6" t="s">
        <v>2</v>
      </c>
      <c r="H4" s="6" t="s">
        <v>15</v>
      </c>
      <c r="I4" s="6" t="s">
        <v>3</v>
      </c>
      <c r="J4" s="6" t="s">
        <v>4</v>
      </c>
      <c r="K4" s="6" t="s">
        <v>12</v>
      </c>
      <c r="L4" s="29" t="s">
        <v>21</v>
      </c>
      <c r="M4" s="7" t="s">
        <v>9</v>
      </c>
      <c r="N4" s="8" t="s">
        <v>16</v>
      </c>
      <c r="O4" s="8" t="s">
        <v>22</v>
      </c>
      <c r="P4" s="14"/>
    </row>
    <row r="5" spans="1:16" x14ac:dyDescent="0.2">
      <c r="A5" s="72">
        <v>1</v>
      </c>
      <c r="B5" s="73">
        <v>2</v>
      </c>
      <c r="C5" s="72">
        <v>3</v>
      </c>
      <c r="D5" s="76">
        <v>4</v>
      </c>
      <c r="E5" s="72">
        <v>5</v>
      </c>
      <c r="F5" s="72">
        <v>6</v>
      </c>
      <c r="G5" s="72">
        <v>7</v>
      </c>
      <c r="H5" s="72">
        <v>8</v>
      </c>
      <c r="I5" s="33">
        <v>9</v>
      </c>
      <c r="J5" s="33">
        <v>10</v>
      </c>
      <c r="K5" s="72">
        <v>11</v>
      </c>
      <c r="L5" s="33">
        <v>12</v>
      </c>
      <c r="M5" s="78">
        <v>13</v>
      </c>
      <c r="N5" s="80">
        <v>14</v>
      </c>
      <c r="O5" s="80">
        <v>15</v>
      </c>
      <c r="P5" s="14"/>
    </row>
    <row r="6" spans="1:16" x14ac:dyDescent="0.2">
      <c r="A6" s="72"/>
      <c r="B6" s="74"/>
      <c r="C6" s="75"/>
      <c r="D6" s="77"/>
      <c r="E6" s="75"/>
      <c r="F6" s="72"/>
      <c r="G6" s="72"/>
      <c r="H6" s="72"/>
      <c r="I6" s="33" t="s">
        <v>17</v>
      </c>
      <c r="J6" s="33" t="s">
        <v>18</v>
      </c>
      <c r="K6" s="72"/>
      <c r="L6" s="33" t="s">
        <v>19</v>
      </c>
      <c r="M6" s="79"/>
      <c r="N6" s="80"/>
      <c r="O6" s="80"/>
      <c r="P6" s="14"/>
    </row>
    <row r="7" spans="1:16" ht="15" customHeight="1" x14ac:dyDescent="0.2">
      <c r="A7" s="64" t="s">
        <v>33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6"/>
      <c r="P7" s="14"/>
    </row>
    <row r="8" spans="1:16" ht="38.1" customHeight="1" x14ac:dyDescent="0.2">
      <c r="A8" s="34">
        <v>1</v>
      </c>
      <c r="B8" s="34"/>
      <c r="C8" s="34"/>
      <c r="D8" s="36" t="s">
        <v>25</v>
      </c>
      <c r="E8" s="2" t="s">
        <v>23</v>
      </c>
      <c r="F8" s="3" t="s">
        <v>119</v>
      </c>
      <c r="G8" s="9"/>
      <c r="H8" s="9"/>
      <c r="I8" s="34"/>
      <c r="J8" s="34"/>
      <c r="K8" s="16">
        <v>9000</v>
      </c>
      <c r="L8" s="32"/>
      <c r="M8" s="31"/>
      <c r="N8" s="11"/>
      <c r="O8" s="17"/>
      <c r="P8" s="14"/>
    </row>
    <row r="9" spans="1:16" ht="38.1" customHeight="1" x14ac:dyDescent="0.2">
      <c r="A9" s="34">
        <f>SUM(A8,1)</f>
        <v>2</v>
      </c>
      <c r="B9" s="34"/>
      <c r="C9" s="34"/>
      <c r="D9" s="37" t="s">
        <v>26</v>
      </c>
      <c r="E9" s="2" t="s">
        <v>23</v>
      </c>
      <c r="F9" s="3" t="s">
        <v>119</v>
      </c>
      <c r="G9" s="9"/>
      <c r="H9" s="9"/>
      <c r="I9" s="34"/>
      <c r="J9" s="34"/>
      <c r="K9" s="16">
        <v>36000</v>
      </c>
      <c r="L9" s="32"/>
      <c r="M9" s="31"/>
      <c r="N9" s="11"/>
      <c r="O9" s="17"/>
      <c r="P9" s="14"/>
    </row>
    <row r="10" spans="1:16" ht="38.1" customHeight="1" x14ac:dyDescent="0.2">
      <c r="A10" s="34">
        <f t="shared" ref="A10:A16" si="0">SUM(A9,1)</f>
        <v>3</v>
      </c>
      <c r="B10" s="34"/>
      <c r="C10" s="34"/>
      <c r="D10" s="37" t="s">
        <v>27</v>
      </c>
      <c r="E10" s="2" t="s">
        <v>23</v>
      </c>
      <c r="F10" s="3" t="s">
        <v>119</v>
      </c>
      <c r="G10" s="9"/>
      <c r="H10" s="9"/>
      <c r="I10" s="34"/>
      <c r="J10" s="34"/>
      <c r="K10" s="16">
        <v>35790</v>
      </c>
      <c r="L10" s="32"/>
      <c r="M10" s="30"/>
      <c r="N10" s="17"/>
      <c r="O10" s="17"/>
      <c r="P10" s="14"/>
    </row>
    <row r="11" spans="1:16" ht="38.1" customHeight="1" x14ac:dyDescent="0.2">
      <c r="A11" s="34">
        <f t="shared" si="0"/>
        <v>4</v>
      </c>
      <c r="B11" s="34"/>
      <c r="C11" s="34"/>
      <c r="D11" s="37" t="s">
        <v>27</v>
      </c>
      <c r="E11" s="2" t="s">
        <v>23</v>
      </c>
      <c r="F11" s="3" t="s">
        <v>120</v>
      </c>
      <c r="G11" s="9"/>
      <c r="H11" s="9"/>
      <c r="I11" s="34"/>
      <c r="J11" s="34"/>
      <c r="K11" s="16">
        <v>3315</v>
      </c>
      <c r="L11" s="32"/>
      <c r="M11" s="30"/>
      <c r="N11" s="17"/>
      <c r="O11" s="17"/>
      <c r="P11" s="14"/>
    </row>
    <row r="12" spans="1:16" ht="38.1" customHeight="1" x14ac:dyDescent="0.2">
      <c r="A12" s="34">
        <f t="shared" si="0"/>
        <v>5</v>
      </c>
      <c r="B12" s="34"/>
      <c r="C12" s="34"/>
      <c r="D12" s="37" t="s">
        <v>28</v>
      </c>
      <c r="E12" s="2" t="s">
        <v>23</v>
      </c>
      <c r="F12" s="3" t="s">
        <v>119</v>
      </c>
      <c r="G12" s="9"/>
      <c r="H12" s="9"/>
      <c r="I12" s="34"/>
      <c r="J12" s="34"/>
      <c r="K12" s="16">
        <v>10995</v>
      </c>
      <c r="L12" s="32"/>
      <c r="M12" s="30"/>
      <c r="N12" s="17"/>
      <c r="O12" s="27"/>
      <c r="P12" s="14"/>
    </row>
    <row r="13" spans="1:16" ht="38.1" customHeight="1" x14ac:dyDescent="0.2">
      <c r="A13" s="34">
        <f t="shared" si="0"/>
        <v>6</v>
      </c>
      <c r="B13" s="34"/>
      <c r="C13" s="34"/>
      <c r="D13" s="37" t="s">
        <v>29</v>
      </c>
      <c r="E13" s="2" t="s">
        <v>23</v>
      </c>
      <c r="F13" s="3" t="s">
        <v>119</v>
      </c>
      <c r="G13" s="9"/>
      <c r="H13" s="9"/>
      <c r="I13" s="34"/>
      <c r="J13" s="34"/>
      <c r="K13" s="16">
        <v>7860</v>
      </c>
      <c r="L13" s="32"/>
      <c r="M13" s="30"/>
      <c r="N13" s="17"/>
      <c r="O13" s="17"/>
      <c r="P13" s="14"/>
    </row>
    <row r="14" spans="1:16" ht="30" customHeight="1" x14ac:dyDescent="0.2">
      <c r="A14" s="34">
        <f t="shared" si="0"/>
        <v>7</v>
      </c>
      <c r="B14" s="34"/>
      <c r="C14" s="34"/>
      <c r="D14" s="37" t="s">
        <v>27</v>
      </c>
      <c r="E14" s="2" t="s">
        <v>23</v>
      </c>
      <c r="F14" s="3" t="s">
        <v>121</v>
      </c>
      <c r="G14" s="9"/>
      <c r="H14" s="9"/>
      <c r="I14" s="34"/>
      <c r="J14" s="34"/>
      <c r="K14" s="16">
        <v>16338</v>
      </c>
      <c r="L14" s="32"/>
      <c r="M14" s="30"/>
      <c r="N14" s="17"/>
      <c r="O14" s="17"/>
      <c r="P14" s="14"/>
    </row>
    <row r="15" spans="1:16" ht="30" customHeight="1" x14ac:dyDescent="0.2">
      <c r="A15" s="34">
        <f t="shared" si="0"/>
        <v>8</v>
      </c>
      <c r="B15" s="34"/>
      <c r="C15" s="34"/>
      <c r="D15" s="37" t="s">
        <v>30</v>
      </c>
      <c r="E15" s="2" t="s">
        <v>23</v>
      </c>
      <c r="F15" s="3" t="s">
        <v>121</v>
      </c>
      <c r="G15" s="9"/>
      <c r="H15" s="9"/>
      <c r="I15" s="34"/>
      <c r="J15" s="34"/>
      <c r="K15" s="16">
        <v>23184</v>
      </c>
      <c r="L15" s="32"/>
      <c r="M15" s="30"/>
      <c r="N15" s="17"/>
      <c r="O15" s="17"/>
      <c r="P15" s="14"/>
    </row>
    <row r="16" spans="1:16" ht="30" customHeight="1" x14ac:dyDescent="0.2">
      <c r="A16" s="34">
        <f t="shared" si="0"/>
        <v>9</v>
      </c>
      <c r="B16" s="34"/>
      <c r="C16" s="34"/>
      <c r="D16" s="38" t="s">
        <v>31</v>
      </c>
      <c r="E16" s="2" t="s">
        <v>7</v>
      </c>
      <c r="F16" s="3" t="s">
        <v>122</v>
      </c>
      <c r="G16" s="9"/>
      <c r="H16" s="9"/>
      <c r="I16" s="34"/>
      <c r="J16" s="34"/>
      <c r="K16" s="16">
        <v>90</v>
      </c>
      <c r="L16" s="32"/>
      <c r="M16" s="30"/>
      <c r="N16" s="17"/>
      <c r="O16" s="17"/>
      <c r="P16" s="14"/>
    </row>
    <row r="17" spans="1:16" ht="20.100000000000001" customHeight="1" x14ac:dyDescent="0.2">
      <c r="A17" s="61" t="s">
        <v>34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3"/>
      <c r="P17" s="14"/>
    </row>
    <row r="18" spans="1:16" ht="15" customHeight="1" x14ac:dyDescent="0.2">
      <c r="A18" s="64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14"/>
    </row>
    <row r="19" spans="1:16" ht="30" customHeight="1" x14ac:dyDescent="0.2">
      <c r="A19" s="34">
        <v>10</v>
      </c>
      <c r="B19" s="34"/>
      <c r="C19" s="34"/>
      <c r="D19" s="37" t="s">
        <v>111</v>
      </c>
      <c r="E19" s="2" t="s">
        <v>7</v>
      </c>
      <c r="F19" s="3" t="s">
        <v>32</v>
      </c>
      <c r="G19" s="9"/>
      <c r="H19" s="9"/>
      <c r="I19" s="34"/>
      <c r="J19" s="34"/>
      <c r="K19" s="16">
        <v>3348</v>
      </c>
      <c r="L19" s="21"/>
      <c r="M19" s="12"/>
      <c r="N19" s="17"/>
      <c r="O19" s="17"/>
      <c r="P19" s="14"/>
    </row>
    <row r="20" spans="1:16" ht="30" customHeight="1" x14ac:dyDescent="0.2">
      <c r="A20" s="34">
        <v>11</v>
      </c>
      <c r="B20" s="34"/>
      <c r="C20" s="34"/>
      <c r="D20" s="37" t="s">
        <v>123</v>
      </c>
      <c r="E20" s="2" t="s">
        <v>7</v>
      </c>
      <c r="F20" s="3" t="s">
        <v>32</v>
      </c>
      <c r="G20" s="9"/>
      <c r="H20" s="9"/>
      <c r="I20" s="34"/>
      <c r="J20" s="34"/>
      <c r="K20" s="16">
        <v>826.19999999999993</v>
      </c>
      <c r="L20" s="21"/>
      <c r="M20" s="10"/>
      <c r="N20" s="11"/>
      <c r="O20" s="17"/>
      <c r="P20" s="14"/>
    </row>
    <row r="21" spans="1:16" ht="38.1" customHeight="1" x14ac:dyDescent="0.2">
      <c r="A21" s="34">
        <f>A20+1</f>
        <v>12</v>
      </c>
      <c r="B21" s="34"/>
      <c r="C21" s="34"/>
      <c r="D21" s="37" t="s">
        <v>124</v>
      </c>
      <c r="E21" s="2" t="s">
        <v>7</v>
      </c>
      <c r="F21" s="3" t="s">
        <v>36</v>
      </c>
      <c r="G21" s="9"/>
      <c r="H21" s="9"/>
      <c r="I21" s="34"/>
      <c r="J21" s="34"/>
      <c r="K21" s="16">
        <v>22815</v>
      </c>
      <c r="L21" s="21"/>
      <c r="M21" s="10"/>
      <c r="N21" s="11"/>
      <c r="O21" s="17"/>
      <c r="P21" s="14"/>
    </row>
    <row r="22" spans="1:16" ht="38.1" customHeight="1" x14ac:dyDescent="0.2">
      <c r="A22" s="34">
        <f t="shared" ref="A22:A34" si="1">A21+1</f>
        <v>13</v>
      </c>
      <c r="B22" s="34"/>
      <c r="C22" s="34"/>
      <c r="D22" s="37" t="s">
        <v>125</v>
      </c>
      <c r="E22" s="2" t="s">
        <v>7</v>
      </c>
      <c r="F22" s="3" t="s">
        <v>36</v>
      </c>
      <c r="G22" s="9"/>
      <c r="H22" s="9"/>
      <c r="I22" s="34"/>
      <c r="J22" s="34"/>
      <c r="K22" s="16">
        <v>19065</v>
      </c>
      <c r="L22" s="21"/>
      <c r="M22" s="10"/>
      <c r="N22" s="11"/>
      <c r="O22" s="17"/>
      <c r="P22" s="14"/>
    </row>
    <row r="23" spans="1:16" ht="38.1" customHeight="1" x14ac:dyDescent="0.2">
      <c r="A23" s="34">
        <f t="shared" si="1"/>
        <v>14</v>
      </c>
      <c r="B23" s="34"/>
      <c r="C23" s="34"/>
      <c r="D23" s="37" t="s">
        <v>126</v>
      </c>
      <c r="E23" s="2" t="s">
        <v>7</v>
      </c>
      <c r="F23" s="3" t="s">
        <v>37</v>
      </c>
      <c r="G23" s="9"/>
      <c r="H23" s="9"/>
      <c r="I23" s="34"/>
      <c r="J23" s="34"/>
      <c r="K23" s="16">
        <v>6165</v>
      </c>
      <c r="L23" s="21"/>
      <c r="M23" s="10"/>
      <c r="N23" s="11"/>
      <c r="O23" s="17"/>
      <c r="P23" s="14"/>
    </row>
    <row r="24" spans="1:16" ht="38.1" customHeight="1" x14ac:dyDescent="0.2">
      <c r="A24" s="34">
        <f t="shared" si="1"/>
        <v>15</v>
      </c>
      <c r="B24" s="34"/>
      <c r="C24" s="34"/>
      <c r="D24" s="37" t="s">
        <v>127</v>
      </c>
      <c r="E24" s="2" t="s">
        <v>7</v>
      </c>
      <c r="F24" s="3" t="s">
        <v>36</v>
      </c>
      <c r="G24" s="9"/>
      <c r="H24" s="9"/>
      <c r="I24" s="34"/>
      <c r="J24" s="34"/>
      <c r="K24" s="16">
        <v>607.5</v>
      </c>
      <c r="L24" s="21"/>
      <c r="M24" s="10"/>
      <c r="N24" s="11"/>
      <c r="O24" s="17"/>
      <c r="P24" s="14"/>
    </row>
    <row r="25" spans="1:16" ht="15" customHeight="1" x14ac:dyDescent="0.2">
      <c r="A25" s="64" t="s">
        <v>38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14"/>
    </row>
    <row r="26" spans="1:16" ht="38.1" customHeight="1" x14ac:dyDescent="0.2">
      <c r="A26" s="34">
        <v>16</v>
      </c>
      <c r="B26" s="34"/>
      <c r="C26" s="34"/>
      <c r="D26" s="37" t="s">
        <v>128</v>
      </c>
      <c r="E26" s="2" t="s">
        <v>7</v>
      </c>
      <c r="F26" s="3" t="s">
        <v>36</v>
      </c>
      <c r="G26" s="9"/>
      <c r="H26" s="9"/>
      <c r="I26" s="34"/>
      <c r="J26" s="34"/>
      <c r="K26" s="16">
        <v>23047.5</v>
      </c>
      <c r="L26" s="21"/>
      <c r="M26" s="12"/>
      <c r="N26" s="17"/>
      <c r="O26" s="27"/>
      <c r="P26" s="47" t="s">
        <v>24</v>
      </c>
    </row>
    <row r="27" spans="1:16" ht="38.1" customHeight="1" x14ac:dyDescent="0.2">
      <c r="A27" s="34">
        <f t="shared" si="1"/>
        <v>17</v>
      </c>
      <c r="B27" s="34"/>
      <c r="C27" s="34"/>
      <c r="D27" s="37" t="s">
        <v>128</v>
      </c>
      <c r="E27" s="2" t="s">
        <v>7</v>
      </c>
      <c r="F27" s="3" t="s">
        <v>37</v>
      </c>
      <c r="G27" s="9"/>
      <c r="H27" s="9"/>
      <c r="I27" s="34"/>
      <c r="J27" s="34"/>
      <c r="K27" s="16">
        <v>23265</v>
      </c>
      <c r="L27" s="32"/>
      <c r="M27" s="30"/>
      <c r="N27" s="17"/>
      <c r="O27" s="17"/>
      <c r="P27" s="47" t="s">
        <v>24</v>
      </c>
    </row>
    <row r="28" spans="1:16" ht="38.25" customHeight="1" x14ac:dyDescent="0.2">
      <c r="A28" s="34">
        <f t="shared" si="1"/>
        <v>18</v>
      </c>
      <c r="B28" s="34"/>
      <c r="C28" s="34"/>
      <c r="D28" s="37" t="s">
        <v>129</v>
      </c>
      <c r="E28" s="2" t="s">
        <v>7</v>
      </c>
      <c r="F28" s="3" t="s">
        <v>40</v>
      </c>
      <c r="G28" s="9"/>
      <c r="H28" s="9"/>
      <c r="I28" s="34"/>
      <c r="J28" s="34"/>
      <c r="K28" s="16">
        <v>5337</v>
      </c>
      <c r="L28" s="32"/>
      <c r="M28" s="30"/>
      <c r="N28" s="17"/>
      <c r="O28" s="27"/>
      <c r="P28" s="47" t="s">
        <v>24</v>
      </c>
    </row>
    <row r="29" spans="1:16" ht="38.1" customHeight="1" x14ac:dyDescent="0.2">
      <c r="A29" s="34">
        <f t="shared" si="1"/>
        <v>19</v>
      </c>
      <c r="B29" s="34"/>
      <c r="C29" s="34"/>
      <c r="D29" s="37" t="s">
        <v>130</v>
      </c>
      <c r="E29" s="2" t="s">
        <v>7</v>
      </c>
      <c r="F29" s="3" t="s">
        <v>36</v>
      </c>
      <c r="G29" s="9"/>
      <c r="H29" s="9"/>
      <c r="I29" s="34"/>
      <c r="J29" s="34"/>
      <c r="K29" s="16">
        <v>23047.5</v>
      </c>
      <c r="L29" s="32"/>
      <c r="M29" s="30"/>
      <c r="N29" s="17"/>
      <c r="O29" s="17"/>
      <c r="P29" s="47" t="s">
        <v>24</v>
      </c>
    </row>
    <row r="30" spans="1:16" ht="38.1" customHeight="1" x14ac:dyDescent="0.2">
      <c r="A30" s="34">
        <f t="shared" si="1"/>
        <v>20</v>
      </c>
      <c r="B30" s="34"/>
      <c r="C30" s="34"/>
      <c r="D30" s="37" t="s">
        <v>131</v>
      </c>
      <c r="E30" s="2" t="s">
        <v>7</v>
      </c>
      <c r="F30" s="3" t="s">
        <v>37</v>
      </c>
      <c r="G30" s="9"/>
      <c r="H30" s="9"/>
      <c r="I30" s="34"/>
      <c r="J30" s="34"/>
      <c r="K30" s="16">
        <v>21165</v>
      </c>
      <c r="L30" s="32"/>
      <c r="M30" s="30"/>
      <c r="N30" s="17"/>
      <c r="O30" s="17"/>
      <c r="P30" s="47" t="s">
        <v>24</v>
      </c>
    </row>
    <row r="31" spans="1:16" ht="15" customHeight="1" x14ac:dyDescent="0.2">
      <c r="A31" s="64" t="s">
        <v>39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P31" s="14"/>
    </row>
    <row r="32" spans="1:16" ht="38.1" customHeight="1" x14ac:dyDescent="0.2">
      <c r="A32" s="34">
        <v>21</v>
      </c>
      <c r="B32" s="34"/>
      <c r="C32" s="34"/>
      <c r="D32" s="37" t="s">
        <v>132</v>
      </c>
      <c r="E32" s="2" t="s">
        <v>7</v>
      </c>
      <c r="F32" s="3" t="s">
        <v>42</v>
      </c>
      <c r="G32" s="9"/>
      <c r="H32" s="9"/>
      <c r="I32" s="34"/>
      <c r="J32" s="34"/>
      <c r="K32" s="16">
        <v>1539</v>
      </c>
      <c r="L32" s="32"/>
      <c r="M32" s="30"/>
      <c r="N32" s="17"/>
      <c r="O32" s="17"/>
      <c r="P32" s="14"/>
    </row>
    <row r="33" spans="1:16" ht="38.1" customHeight="1" x14ac:dyDescent="0.2">
      <c r="A33" s="34">
        <f t="shared" si="1"/>
        <v>22</v>
      </c>
      <c r="B33" s="34"/>
      <c r="C33" s="34"/>
      <c r="D33" s="37" t="s">
        <v>133</v>
      </c>
      <c r="E33" s="2" t="s">
        <v>7</v>
      </c>
      <c r="F33" s="3" t="s">
        <v>42</v>
      </c>
      <c r="G33" s="9"/>
      <c r="H33" s="9"/>
      <c r="I33" s="34"/>
      <c r="J33" s="34"/>
      <c r="K33" s="16">
        <v>5679</v>
      </c>
      <c r="L33" s="32"/>
      <c r="M33" s="30"/>
      <c r="N33" s="17"/>
      <c r="O33" s="17"/>
      <c r="P33" s="47" t="s">
        <v>24</v>
      </c>
    </row>
    <row r="34" spans="1:16" ht="38.1" customHeight="1" x14ac:dyDescent="0.2">
      <c r="A34" s="34">
        <f t="shared" si="1"/>
        <v>23</v>
      </c>
      <c r="B34" s="34"/>
      <c r="C34" s="34"/>
      <c r="D34" s="38" t="s">
        <v>41</v>
      </c>
      <c r="E34" s="2" t="s">
        <v>7</v>
      </c>
      <c r="F34" s="3" t="s">
        <v>134</v>
      </c>
      <c r="G34" s="9"/>
      <c r="H34" s="9"/>
      <c r="I34" s="34"/>
      <c r="J34" s="34"/>
      <c r="K34" s="16">
        <v>3138</v>
      </c>
      <c r="L34" s="32"/>
      <c r="M34" s="30"/>
      <c r="N34" s="17"/>
      <c r="O34" s="17"/>
      <c r="P34" s="14"/>
    </row>
    <row r="35" spans="1:16" ht="15" customHeight="1" x14ac:dyDescent="0.2">
      <c r="A35" s="64" t="s">
        <v>43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14"/>
    </row>
    <row r="36" spans="1:16" ht="30" customHeight="1" x14ac:dyDescent="0.2">
      <c r="A36" s="34">
        <v>24</v>
      </c>
      <c r="B36" s="34"/>
      <c r="C36" s="34"/>
      <c r="D36" s="36" t="s">
        <v>135</v>
      </c>
      <c r="E36" s="2" t="s">
        <v>7</v>
      </c>
      <c r="F36" s="3" t="s">
        <v>44</v>
      </c>
      <c r="G36" s="9"/>
      <c r="H36" s="9"/>
      <c r="I36" s="34"/>
      <c r="J36" s="34"/>
      <c r="K36" s="16">
        <v>195</v>
      </c>
      <c r="L36" s="32"/>
      <c r="M36" s="31"/>
      <c r="N36" s="11"/>
      <c r="O36" s="17"/>
      <c r="P36" s="14"/>
    </row>
    <row r="37" spans="1:16" ht="30" customHeight="1" x14ac:dyDescent="0.2">
      <c r="A37" s="34">
        <v>25</v>
      </c>
      <c r="B37" s="34"/>
      <c r="C37" s="34"/>
      <c r="D37" s="37" t="s">
        <v>136</v>
      </c>
      <c r="E37" s="2" t="s">
        <v>7</v>
      </c>
      <c r="F37" s="3" t="s">
        <v>44</v>
      </c>
      <c r="G37" s="9"/>
      <c r="H37" s="9"/>
      <c r="I37" s="34"/>
      <c r="J37" s="34"/>
      <c r="K37" s="16">
        <v>195</v>
      </c>
      <c r="L37" s="32"/>
      <c r="M37" s="31"/>
      <c r="N37" s="11"/>
      <c r="O37" s="17"/>
      <c r="P37" s="14"/>
    </row>
    <row r="38" spans="1:16" ht="30" customHeight="1" x14ac:dyDescent="0.2">
      <c r="A38" s="34">
        <v>26</v>
      </c>
      <c r="B38" s="34"/>
      <c r="C38" s="34"/>
      <c r="D38" s="37" t="s">
        <v>137</v>
      </c>
      <c r="E38" s="2" t="s">
        <v>7</v>
      </c>
      <c r="F38" s="3" t="s">
        <v>44</v>
      </c>
      <c r="G38" s="9"/>
      <c r="H38" s="9"/>
      <c r="I38" s="34"/>
      <c r="J38" s="34"/>
      <c r="K38" s="16">
        <v>375</v>
      </c>
      <c r="L38" s="32"/>
      <c r="M38" s="31"/>
      <c r="N38" s="11"/>
      <c r="O38" s="17"/>
      <c r="P38" s="14"/>
    </row>
    <row r="39" spans="1:16" ht="30" customHeight="1" x14ac:dyDescent="0.2">
      <c r="A39" s="34">
        <v>27</v>
      </c>
      <c r="B39" s="34"/>
      <c r="C39" s="34"/>
      <c r="D39" s="37" t="s">
        <v>136</v>
      </c>
      <c r="E39" s="2" t="s">
        <v>7</v>
      </c>
      <c r="F39" s="3" t="s">
        <v>45</v>
      </c>
      <c r="G39" s="9"/>
      <c r="H39" s="9"/>
      <c r="I39" s="34"/>
      <c r="J39" s="34"/>
      <c r="K39" s="16">
        <v>60</v>
      </c>
      <c r="L39" s="32"/>
      <c r="M39" s="31"/>
      <c r="N39" s="11"/>
      <c r="O39" s="17"/>
      <c r="P39" s="14"/>
    </row>
    <row r="40" spans="1:16" ht="30" customHeight="1" x14ac:dyDescent="0.2">
      <c r="A40" s="34">
        <v>28</v>
      </c>
      <c r="B40" s="34"/>
      <c r="C40" s="34"/>
      <c r="D40" s="37" t="s">
        <v>137</v>
      </c>
      <c r="E40" s="2" t="s">
        <v>7</v>
      </c>
      <c r="F40" s="3" t="s">
        <v>45</v>
      </c>
      <c r="G40" s="9"/>
      <c r="H40" s="9"/>
      <c r="I40" s="34"/>
      <c r="J40" s="34"/>
      <c r="K40" s="16">
        <v>660</v>
      </c>
      <c r="L40" s="21"/>
      <c r="M40" s="12"/>
      <c r="N40" s="17"/>
      <c r="O40" s="17"/>
      <c r="P40" s="14"/>
    </row>
    <row r="41" spans="1:16" ht="30" customHeight="1" x14ac:dyDescent="0.2">
      <c r="A41" s="34">
        <v>29</v>
      </c>
      <c r="B41" s="34"/>
      <c r="C41" s="34"/>
      <c r="D41" s="37" t="s">
        <v>138</v>
      </c>
      <c r="E41" s="2" t="s">
        <v>7</v>
      </c>
      <c r="F41" s="3" t="s">
        <v>46</v>
      </c>
      <c r="G41" s="9"/>
      <c r="H41" s="9"/>
      <c r="I41" s="34"/>
      <c r="J41" s="34"/>
      <c r="K41" s="16">
        <v>105</v>
      </c>
      <c r="L41" s="21"/>
      <c r="M41" s="12"/>
      <c r="N41" s="17"/>
      <c r="O41" s="27"/>
      <c r="P41" s="14"/>
    </row>
    <row r="42" spans="1:16" ht="38.1" customHeight="1" x14ac:dyDescent="0.2">
      <c r="A42" s="34">
        <v>30</v>
      </c>
      <c r="B42" s="34"/>
      <c r="C42" s="34"/>
      <c r="D42" s="37" t="s">
        <v>139</v>
      </c>
      <c r="E42" s="2" t="s">
        <v>7</v>
      </c>
      <c r="F42" s="3" t="s">
        <v>47</v>
      </c>
      <c r="G42" s="9"/>
      <c r="H42" s="9"/>
      <c r="I42" s="34"/>
      <c r="J42" s="34"/>
      <c r="K42" s="16">
        <v>5868</v>
      </c>
      <c r="L42" s="21"/>
      <c r="M42" s="12"/>
      <c r="N42" s="17"/>
      <c r="O42" s="27"/>
      <c r="P42" s="47" t="s">
        <v>24</v>
      </c>
    </row>
    <row r="43" spans="1:16" ht="38.1" customHeight="1" x14ac:dyDescent="0.2">
      <c r="A43" s="34">
        <v>31</v>
      </c>
      <c r="B43" s="34"/>
      <c r="C43" s="34"/>
      <c r="D43" s="38" t="s">
        <v>140</v>
      </c>
      <c r="E43" s="2" t="s">
        <v>7</v>
      </c>
      <c r="F43" s="3" t="s">
        <v>142</v>
      </c>
      <c r="G43" s="9"/>
      <c r="H43" s="9"/>
      <c r="I43" s="34"/>
      <c r="J43" s="34"/>
      <c r="K43" s="16">
        <v>1195.1999999999998</v>
      </c>
      <c r="L43" s="21"/>
      <c r="M43" s="12"/>
      <c r="N43" s="17"/>
      <c r="O43" s="27"/>
      <c r="P43" s="14"/>
    </row>
    <row r="44" spans="1:16" ht="30" customHeight="1" x14ac:dyDescent="0.2">
      <c r="A44" s="34">
        <v>32</v>
      </c>
      <c r="B44" s="34"/>
      <c r="C44" s="34"/>
      <c r="D44" s="48" t="s">
        <v>141</v>
      </c>
      <c r="E44" s="2" t="s">
        <v>23</v>
      </c>
      <c r="F44" s="3" t="s">
        <v>143</v>
      </c>
      <c r="G44" s="9"/>
      <c r="H44" s="9"/>
      <c r="I44" s="34"/>
      <c r="J44" s="34"/>
      <c r="K44" s="16">
        <v>60</v>
      </c>
      <c r="L44" s="21"/>
      <c r="M44" s="12"/>
      <c r="N44" s="17"/>
      <c r="O44" s="17"/>
      <c r="P44" s="14"/>
    </row>
    <row r="45" spans="1:16" ht="15" customHeight="1" x14ac:dyDescent="0.2">
      <c r="A45" s="64" t="s">
        <v>48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6"/>
      <c r="P45" s="14"/>
    </row>
    <row r="46" spans="1:16" ht="30" customHeight="1" x14ac:dyDescent="0.2">
      <c r="A46" s="34">
        <v>33</v>
      </c>
      <c r="B46" s="34"/>
      <c r="C46" s="34"/>
      <c r="D46" s="3" t="s">
        <v>144</v>
      </c>
      <c r="E46" s="2" t="s">
        <v>7</v>
      </c>
      <c r="F46" s="3" t="s">
        <v>32</v>
      </c>
      <c r="G46" s="9"/>
      <c r="H46" s="9"/>
      <c r="I46" s="34"/>
      <c r="J46" s="34"/>
      <c r="K46" s="39">
        <v>1630.8000000000002</v>
      </c>
      <c r="L46" s="32"/>
      <c r="M46" s="30"/>
      <c r="N46" s="17"/>
      <c r="O46" s="27"/>
      <c r="P46" s="14"/>
    </row>
    <row r="47" spans="1:16" ht="30" customHeight="1" x14ac:dyDescent="0.2">
      <c r="A47" s="34">
        <v>34</v>
      </c>
      <c r="B47" s="34"/>
      <c r="C47" s="34"/>
      <c r="D47" s="3" t="s">
        <v>50</v>
      </c>
      <c r="E47" s="2" t="s">
        <v>7</v>
      </c>
      <c r="F47" s="3" t="s">
        <v>51</v>
      </c>
      <c r="G47" s="9"/>
      <c r="H47" s="9"/>
      <c r="I47" s="34"/>
      <c r="J47" s="34"/>
      <c r="K47" s="40">
        <v>6375</v>
      </c>
      <c r="L47" s="32"/>
      <c r="M47" s="30"/>
      <c r="N47" s="17"/>
      <c r="O47" s="17"/>
      <c r="P47" s="14"/>
    </row>
    <row r="48" spans="1:16" ht="30" customHeight="1" x14ac:dyDescent="0.2">
      <c r="A48" s="34">
        <f t="shared" ref="A48:A53" si="2">A47+1</f>
        <v>35</v>
      </c>
      <c r="B48" s="34"/>
      <c r="C48" s="34"/>
      <c r="D48" s="3" t="s">
        <v>145</v>
      </c>
      <c r="E48" s="2" t="s">
        <v>23</v>
      </c>
      <c r="F48" s="3" t="s">
        <v>52</v>
      </c>
      <c r="G48" s="9"/>
      <c r="H48" s="9"/>
      <c r="I48" s="34"/>
      <c r="J48" s="34"/>
      <c r="K48" s="40">
        <v>5775</v>
      </c>
      <c r="L48" s="32"/>
      <c r="M48" s="30"/>
      <c r="N48" s="17"/>
      <c r="O48" s="17"/>
      <c r="P48" s="14"/>
    </row>
    <row r="49" spans="1:16" ht="30" customHeight="1" x14ac:dyDescent="0.2">
      <c r="A49" s="34">
        <f t="shared" si="2"/>
        <v>36</v>
      </c>
      <c r="B49" s="34"/>
      <c r="C49" s="34"/>
      <c r="D49" s="3" t="s">
        <v>146</v>
      </c>
      <c r="E49" s="2" t="s">
        <v>23</v>
      </c>
      <c r="F49" s="3" t="s">
        <v>52</v>
      </c>
      <c r="G49" s="9"/>
      <c r="H49" s="9"/>
      <c r="I49" s="34"/>
      <c r="J49" s="34"/>
      <c r="K49" s="40">
        <v>1800</v>
      </c>
      <c r="L49" s="32"/>
      <c r="M49" s="30"/>
      <c r="N49" s="17"/>
      <c r="O49" s="17"/>
      <c r="P49" s="14"/>
    </row>
    <row r="50" spans="1:16" ht="30" customHeight="1" x14ac:dyDescent="0.2">
      <c r="A50" s="34">
        <f t="shared" si="2"/>
        <v>37</v>
      </c>
      <c r="B50" s="34"/>
      <c r="C50" s="34"/>
      <c r="D50" s="3" t="s">
        <v>147</v>
      </c>
      <c r="E50" s="2" t="s">
        <v>7</v>
      </c>
      <c r="F50" s="3" t="s">
        <v>53</v>
      </c>
      <c r="G50" s="9"/>
      <c r="H50" s="9"/>
      <c r="I50" s="34"/>
      <c r="J50" s="34"/>
      <c r="K50" s="40">
        <v>157.5</v>
      </c>
      <c r="L50" s="32"/>
      <c r="M50" s="30"/>
      <c r="N50" s="17"/>
      <c r="O50" s="17"/>
      <c r="P50" s="47"/>
    </row>
    <row r="51" spans="1:16" ht="30" customHeight="1" x14ac:dyDescent="0.2">
      <c r="A51" s="34">
        <f t="shared" si="2"/>
        <v>38</v>
      </c>
      <c r="B51" s="34"/>
      <c r="C51" s="34"/>
      <c r="D51" s="3" t="s">
        <v>148</v>
      </c>
      <c r="E51" s="2" t="s">
        <v>23</v>
      </c>
      <c r="F51" s="3" t="s">
        <v>54</v>
      </c>
      <c r="G51" s="9"/>
      <c r="H51" s="9"/>
      <c r="I51" s="34"/>
      <c r="J51" s="34"/>
      <c r="K51" s="40">
        <v>1237.5</v>
      </c>
      <c r="L51" s="32"/>
      <c r="M51" s="30"/>
      <c r="N51" s="17"/>
      <c r="O51" s="17"/>
      <c r="P51" s="47"/>
    </row>
    <row r="52" spans="1:16" ht="30" customHeight="1" x14ac:dyDescent="0.2">
      <c r="A52" s="34">
        <f t="shared" si="2"/>
        <v>39</v>
      </c>
      <c r="B52" s="34"/>
      <c r="C52" s="34"/>
      <c r="D52" s="3" t="s">
        <v>149</v>
      </c>
      <c r="E52" s="2" t="s">
        <v>23</v>
      </c>
      <c r="F52" s="3" t="s">
        <v>54</v>
      </c>
      <c r="G52" s="9"/>
      <c r="H52" s="9"/>
      <c r="I52" s="34"/>
      <c r="J52" s="34"/>
      <c r="K52" s="40">
        <v>157.5</v>
      </c>
      <c r="L52" s="32"/>
      <c r="M52" s="30"/>
      <c r="N52" s="17"/>
      <c r="O52" s="17"/>
      <c r="P52" s="14"/>
    </row>
    <row r="53" spans="1:16" ht="30" customHeight="1" x14ac:dyDescent="0.2">
      <c r="A53" s="34">
        <f t="shared" si="2"/>
        <v>40</v>
      </c>
      <c r="B53" s="34"/>
      <c r="C53" s="34"/>
      <c r="D53" s="3" t="s">
        <v>150</v>
      </c>
      <c r="E53" s="2" t="s">
        <v>23</v>
      </c>
      <c r="F53" s="3" t="s">
        <v>151</v>
      </c>
      <c r="G53" s="9"/>
      <c r="H53" s="9"/>
      <c r="I53" s="34"/>
      <c r="J53" s="34"/>
      <c r="K53" s="41">
        <v>204</v>
      </c>
      <c r="L53" s="32"/>
      <c r="M53" s="30"/>
      <c r="N53" s="17"/>
      <c r="O53" s="17"/>
      <c r="P53" s="14"/>
    </row>
    <row r="54" spans="1:16" ht="15" customHeight="1" x14ac:dyDescent="0.2">
      <c r="A54" s="64" t="s">
        <v>49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14"/>
    </row>
    <row r="55" spans="1:16" ht="30" customHeight="1" x14ac:dyDescent="0.2">
      <c r="A55" s="34">
        <v>41</v>
      </c>
      <c r="B55" s="34"/>
      <c r="C55" s="34"/>
      <c r="D55" s="3" t="s">
        <v>55</v>
      </c>
      <c r="E55" s="2" t="s">
        <v>7</v>
      </c>
      <c r="F55" s="3" t="s">
        <v>56</v>
      </c>
      <c r="G55" s="9"/>
      <c r="H55" s="9"/>
      <c r="I55" s="34"/>
      <c r="J55" s="34"/>
      <c r="K55" s="16">
        <v>4695</v>
      </c>
      <c r="L55" s="20"/>
      <c r="M55" s="12"/>
      <c r="N55" s="17"/>
      <c r="O55" s="17"/>
      <c r="P55" s="47"/>
    </row>
    <row r="56" spans="1:16" ht="30" customHeight="1" x14ac:dyDescent="0.2">
      <c r="A56" s="34">
        <f t="shared" ref="A56" si="3">A55+1</f>
        <v>42</v>
      </c>
      <c r="B56" s="34"/>
      <c r="C56" s="34"/>
      <c r="D56" s="3" t="s">
        <v>55</v>
      </c>
      <c r="E56" s="2" t="s">
        <v>7</v>
      </c>
      <c r="F56" s="3" t="s">
        <v>57</v>
      </c>
      <c r="G56" s="9"/>
      <c r="H56" s="9"/>
      <c r="I56" s="34"/>
      <c r="J56" s="34"/>
      <c r="K56" s="16">
        <v>4000</v>
      </c>
      <c r="L56" s="20"/>
      <c r="M56" s="12"/>
      <c r="N56" s="17"/>
      <c r="O56" s="17"/>
      <c r="P56" s="14"/>
    </row>
    <row r="57" spans="1:16" ht="15" customHeight="1" x14ac:dyDescent="0.2">
      <c r="A57" s="64" t="s">
        <v>58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14"/>
    </row>
    <row r="58" spans="1:16" ht="30" customHeight="1" x14ac:dyDescent="0.2">
      <c r="A58" s="34">
        <v>43</v>
      </c>
      <c r="B58" s="34"/>
      <c r="C58" s="34"/>
      <c r="D58" s="36" t="s">
        <v>152</v>
      </c>
      <c r="E58" s="2" t="s">
        <v>7</v>
      </c>
      <c r="F58" s="3" t="s">
        <v>59</v>
      </c>
      <c r="G58" s="9"/>
      <c r="H58" s="9"/>
      <c r="I58" s="34"/>
      <c r="J58" s="34"/>
      <c r="K58" s="16">
        <v>9232.5</v>
      </c>
      <c r="L58" s="20"/>
      <c r="M58" s="12"/>
      <c r="N58" s="17"/>
      <c r="O58" s="17"/>
      <c r="P58" s="47"/>
    </row>
    <row r="59" spans="1:16" ht="30" customHeight="1" x14ac:dyDescent="0.2">
      <c r="A59" s="34">
        <f t="shared" ref="A59:A65" si="4">A58+1</f>
        <v>44</v>
      </c>
      <c r="B59" s="34"/>
      <c r="C59" s="34"/>
      <c r="D59" s="37" t="s">
        <v>62</v>
      </c>
      <c r="E59" s="2" t="s">
        <v>7</v>
      </c>
      <c r="F59" s="3" t="s">
        <v>59</v>
      </c>
      <c r="G59" s="9"/>
      <c r="H59" s="9"/>
      <c r="I59" s="34"/>
      <c r="J59" s="34"/>
      <c r="K59" s="16">
        <v>1357.5</v>
      </c>
      <c r="L59" s="20"/>
      <c r="M59" s="12"/>
      <c r="N59" s="17"/>
      <c r="O59" s="17"/>
      <c r="P59" s="47"/>
    </row>
    <row r="60" spans="1:16" ht="30" customHeight="1" x14ac:dyDescent="0.2">
      <c r="A60" s="34">
        <f t="shared" si="4"/>
        <v>45</v>
      </c>
      <c r="B60" s="34"/>
      <c r="C60" s="34"/>
      <c r="D60" s="37" t="s">
        <v>63</v>
      </c>
      <c r="E60" s="2" t="s">
        <v>7</v>
      </c>
      <c r="F60" s="3" t="s">
        <v>59</v>
      </c>
      <c r="G60" s="9"/>
      <c r="H60" s="9"/>
      <c r="I60" s="34"/>
      <c r="J60" s="34"/>
      <c r="K60" s="16">
        <v>3232.5</v>
      </c>
      <c r="L60" s="20"/>
      <c r="M60" s="12"/>
      <c r="N60" s="17"/>
      <c r="O60" s="17"/>
      <c r="P60" s="47"/>
    </row>
    <row r="61" spans="1:16" ht="30" customHeight="1" x14ac:dyDescent="0.2">
      <c r="A61" s="34">
        <f t="shared" si="4"/>
        <v>46</v>
      </c>
      <c r="B61" s="34"/>
      <c r="C61" s="34"/>
      <c r="D61" s="48" t="s">
        <v>153</v>
      </c>
      <c r="E61" s="2" t="s">
        <v>7</v>
      </c>
      <c r="F61" s="3" t="s">
        <v>60</v>
      </c>
      <c r="G61" s="9"/>
      <c r="H61" s="9"/>
      <c r="I61" s="34"/>
      <c r="J61" s="34"/>
      <c r="K61" s="16">
        <v>1060.5</v>
      </c>
      <c r="L61" s="20"/>
      <c r="M61" s="12"/>
      <c r="N61" s="17"/>
      <c r="O61" s="17"/>
      <c r="P61" s="47"/>
    </row>
    <row r="62" spans="1:16" ht="30" customHeight="1" x14ac:dyDescent="0.2">
      <c r="A62" s="34">
        <f t="shared" si="4"/>
        <v>47</v>
      </c>
      <c r="B62" s="34"/>
      <c r="C62" s="34"/>
      <c r="D62" s="48" t="s">
        <v>154</v>
      </c>
      <c r="E62" s="2" t="s">
        <v>7</v>
      </c>
      <c r="F62" s="3" t="s">
        <v>60</v>
      </c>
      <c r="G62" s="9"/>
      <c r="H62" s="9"/>
      <c r="I62" s="34"/>
      <c r="J62" s="34"/>
      <c r="K62" s="16">
        <v>1396.5000000000002</v>
      </c>
      <c r="L62" s="20"/>
      <c r="M62" s="12"/>
      <c r="N62" s="17"/>
      <c r="O62" s="17"/>
      <c r="P62" s="47"/>
    </row>
    <row r="63" spans="1:16" ht="30" customHeight="1" x14ac:dyDescent="0.2">
      <c r="A63" s="34">
        <f t="shared" si="4"/>
        <v>48</v>
      </c>
      <c r="B63" s="34"/>
      <c r="C63" s="34"/>
      <c r="D63" s="48" t="s">
        <v>155</v>
      </c>
      <c r="E63" s="2" t="s">
        <v>7</v>
      </c>
      <c r="F63" s="3" t="s">
        <v>60</v>
      </c>
      <c r="G63" s="9"/>
      <c r="H63" s="9"/>
      <c r="I63" s="34"/>
      <c r="J63" s="34"/>
      <c r="K63" s="16">
        <v>976.5</v>
      </c>
      <c r="L63" s="20"/>
      <c r="M63" s="12"/>
      <c r="N63" s="17"/>
      <c r="O63" s="17"/>
      <c r="P63" s="47"/>
    </row>
    <row r="64" spans="1:16" ht="30" customHeight="1" x14ac:dyDescent="0.2">
      <c r="A64" s="34">
        <f t="shared" si="4"/>
        <v>49</v>
      </c>
      <c r="B64" s="34"/>
      <c r="C64" s="34"/>
      <c r="D64" s="37" t="s">
        <v>64</v>
      </c>
      <c r="E64" s="2" t="s">
        <v>7</v>
      </c>
      <c r="F64" s="3" t="s">
        <v>59</v>
      </c>
      <c r="G64" s="9"/>
      <c r="H64" s="9"/>
      <c r="I64" s="34"/>
      <c r="J64" s="34"/>
      <c r="K64" s="16">
        <v>277.5</v>
      </c>
      <c r="L64" s="20"/>
      <c r="M64" s="12"/>
      <c r="N64" s="17"/>
      <c r="O64" s="17"/>
      <c r="P64" s="47"/>
    </row>
    <row r="65" spans="1:16" ht="30" customHeight="1" x14ac:dyDescent="0.2">
      <c r="A65" s="34">
        <f t="shared" si="4"/>
        <v>50</v>
      </c>
      <c r="B65" s="34"/>
      <c r="C65" s="34"/>
      <c r="D65" s="49" t="s">
        <v>65</v>
      </c>
      <c r="E65" s="2" t="s">
        <v>7</v>
      </c>
      <c r="F65" s="3" t="s">
        <v>61</v>
      </c>
      <c r="G65" s="9"/>
      <c r="H65" s="9"/>
      <c r="I65" s="34"/>
      <c r="J65" s="34"/>
      <c r="K65" s="16">
        <v>330</v>
      </c>
      <c r="L65" s="20"/>
      <c r="M65" s="12"/>
      <c r="N65" s="17"/>
      <c r="O65" s="17"/>
      <c r="P65" s="47"/>
    </row>
    <row r="66" spans="1:16" ht="15" customHeight="1" x14ac:dyDescent="0.2">
      <c r="A66" s="64" t="s">
        <v>66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47"/>
    </row>
    <row r="67" spans="1:16" ht="30" customHeight="1" x14ac:dyDescent="0.2">
      <c r="A67" s="34">
        <v>51</v>
      </c>
      <c r="B67" s="34"/>
      <c r="C67" s="34"/>
      <c r="D67" s="48" t="s">
        <v>67</v>
      </c>
      <c r="E67" s="2" t="s">
        <v>7</v>
      </c>
      <c r="F67" s="3" t="s">
        <v>86</v>
      </c>
      <c r="G67" s="9"/>
      <c r="H67" s="9"/>
      <c r="I67" s="34"/>
      <c r="J67" s="34"/>
      <c r="K67" s="16">
        <v>16725</v>
      </c>
      <c r="L67" s="20"/>
      <c r="M67" s="12"/>
      <c r="N67" s="17"/>
      <c r="O67" s="17"/>
      <c r="P67" s="47"/>
    </row>
    <row r="68" spans="1:16" ht="30" customHeight="1" x14ac:dyDescent="0.2">
      <c r="A68" s="34">
        <v>52</v>
      </c>
      <c r="B68" s="34"/>
      <c r="C68" s="34"/>
      <c r="D68" s="48" t="s">
        <v>67</v>
      </c>
      <c r="E68" s="2" t="s">
        <v>7</v>
      </c>
      <c r="F68" s="3" t="s">
        <v>87</v>
      </c>
      <c r="G68" s="9"/>
      <c r="H68" s="9"/>
      <c r="I68" s="34"/>
      <c r="J68" s="34"/>
      <c r="K68" s="16">
        <v>5565</v>
      </c>
      <c r="L68" s="20"/>
      <c r="M68" s="12"/>
      <c r="N68" s="17"/>
      <c r="O68" s="17"/>
      <c r="P68" s="47"/>
    </row>
    <row r="69" spans="1:16" ht="30" customHeight="1" x14ac:dyDescent="0.2">
      <c r="A69" s="34">
        <v>53</v>
      </c>
      <c r="B69" s="34"/>
      <c r="C69" s="34"/>
      <c r="D69" s="48" t="s">
        <v>156</v>
      </c>
      <c r="E69" s="2" t="s">
        <v>7</v>
      </c>
      <c r="F69" s="3" t="s">
        <v>162</v>
      </c>
      <c r="G69" s="9"/>
      <c r="H69" s="9"/>
      <c r="I69" s="34"/>
      <c r="J69" s="34"/>
      <c r="K69" s="16">
        <v>1650</v>
      </c>
      <c r="L69" s="20"/>
      <c r="M69" s="12"/>
      <c r="N69" s="17"/>
      <c r="O69" s="17"/>
      <c r="P69" s="47"/>
    </row>
    <row r="70" spans="1:16" ht="30" customHeight="1" x14ac:dyDescent="0.2">
      <c r="A70" s="34">
        <v>54</v>
      </c>
      <c r="B70" s="34"/>
      <c r="C70" s="34"/>
      <c r="D70" s="48" t="s">
        <v>68</v>
      </c>
      <c r="E70" s="2" t="s">
        <v>7</v>
      </c>
      <c r="F70" s="3" t="s">
        <v>86</v>
      </c>
      <c r="G70" s="9"/>
      <c r="H70" s="9"/>
      <c r="I70" s="34"/>
      <c r="J70" s="34"/>
      <c r="K70" s="16">
        <v>510</v>
      </c>
      <c r="L70" s="20"/>
      <c r="M70" s="12"/>
      <c r="N70" s="17"/>
      <c r="O70" s="17"/>
      <c r="P70" s="47"/>
    </row>
    <row r="71" spans="1:16" ht="30" customHeight="1" x14ac:dyDescent="0.2">
      <c r="A71" s="34">
        <v>55</v>
      </c>
      <c r="B71" s="34"/>
      <c r="C71" s="34"/>
      <c r="D71" s="48" t="s">
        <v>68</v>
      </c>
      <c r="E71" s="2" t="s">
        <v>7</v>
      </c>
      <c r="F71" s="3" t="s">
        <v>87</v>
      </c>
      <c r="G71" s="9"/>
      <c r="H71" s="9"/>
      <c r="I71" s="34"/>
      <c r="J71" s="34"/>
      <c r="K71" s="16">
        <v>135</v>
      </c>
      <c r="L71" s="20"/>
      <c r="M71" s="12"/>
      <c r="N71" s="17"/>
      <c r="O71" s="17"/>
      <c r="P71" s="47"/>
    </row>
    <row r="72" spans="1:16" ht="30" customHeight="1" x14ac:dyDescent="0.2">
      <c r="A72" s="34">
        <v>56</v>
      </c>
      <c r="B72" s="34"/>
      <c r="C72" s="34"/>
      <c r="D72" s="48" t="s">
        <v>69</v>
      </c>
      <c r="E72" s="2" t="s">
        <v>7</v>
      </c>
      <c r="F72" s="3" t="s">
        <v>86</v>
      </c>
      <c r="G72" s="9"/>
      <c r="H72" s="9"/>
      <c r="I72" s="34"/>
      <c r="J72" s="34"/>
      <c r="K72" s="16">
        <v>315</v>
      </c>
      <c r="L72" s="20"/>
      <c r="M72" s="12"/>
      <c r="N72" s="17"/>
      <c r="O72" s="17"/>
      <c r="P72" s="47"/>
    </row>
    <row r="73" spans="1:16" ht="30" customHeight="1" x14ac:dyDescent="0.2">
      <c r="A73" s="34">
        <v>57</v>
      </c>
      <c r="B73" s="34"/>
      <c r="C73" s="34"/>
      <c r="D73" s="48" t="s">
        <v>69</v>
      </c>
      <c r="E73" s="2" t="s">
        <v>7</v>
      </c>
      <c r="F73" s="3" t="s">
        <v>87</v>
      </c>
      <c r="G73" s="9"/>
      <c r="H73" s="9"/>
      <c r="I73" s="34"/>
      <c r="J73" s="34"/>
      <c r="K73" s="16">
        <v>135</v>
      </c>
      <c r="L73" s="20"/>
      <c r="M73" s="12"/>
      <c r="N73" s="17"/>
      <c r="O73" s="17"/>
      <c r="P73" s="47"/>
    </row>
    <row r="74" spans="1:16" ht="30" customHeight="1" x14ac:dyDescent="0.2">
      <c r="A74" s="34">
        <v>58</v>
      </c>
      <c r="B74" s="34"/>
      <c r="C74" s="34"/>
      <c r="D74" s="48" t="s">
        <v>70</v>
      </c>
      <c r="E74" s="2" t="s">
        <v>7</v>
      </c>
      <c r="F74" s="3" t="s">
        <v>163</v>
      </c>
      <c r="G74" s="9"/>
      <c r="H74" s="9"/>
      <c r="I74" s="34"/>
      <c r="J74" s="34"/>
      <c r="K74" s="16">
        <v>825</v>
      </c>
      <c r="L74" s="20"/>
      <c r="M74" s="12"/>
      <c r="N74" s="17"/>
      <c r="O74" s="17"/>
      <c r="P74" s="47"/>
    </row>
    <row r="75" spans="1:16" ht="30" customHeight="1" x14ac:dyDescent="0.2">
      <c r="A75" s="34">
        <v>59</v>
      </c>
      <c r="B75" s="34"/>
      <c r="C75" s="34"/>
      <c r="D75" s="48" t="s">
        <v>157</v>
      </c>
      <c r="E75" s="2" t="s">
        <v>7</v>
      </c>
      <c r="F75" s="3" t="s">
        <v>164</v>
      </c>
      <c r="G75" s="9"/>
      <c r="H75" s="9"/>
      <c r="I75" s="34"/>
      <c r="J75" s="34"/>
      <c r="K75" s="16">
        <v>150</v>
      </c>
      <c r="L75" s="20"/>
      <c r="M75" s="12"/>
      <c r="N75" s="17"/>
      <c r="O75" s="17"/>
      <c r="P75" s="14"/>
    </row>
    <row r="76" spans="1:16" ht="30" customHeight="1" x14ac:dyDescent="0.2">
      <c r="A76" s="34">
        <v>60</v>
      </c>
      <c r="B76" s="34"/>
      <c r="C76" s="34"/>
      <c r="D76" s="48" t="s">
        <v>158</v>
      </c>
      <c r="E76" s="2" t="s">
        <v>7</v>
      </c>
      <c r="F76" s="3" t="s">
        <v>164</v>
      </c>
      <c r="G76" s="9"/>
      <c r="H76" s="9"/>
      <c r="I76" s="34"/>
      <c r="J76" s="34"/>
      <c r="K76" s="16">
        <v>600</v>
      </c>
      <c r="L76" s="20"/>
      <c r="M76" s="12"/>
      <c r="N76" s="17"/>
      <c r="O76" s="17"/>
      <c r="P76" s="47"/>
    </row>
    <row r="77" spans="1:16" ht="30" customHeight="1" x14ac:dyDescent="0.2">
      <c r="A77" s="34">
        <v>61</v>
      </c>
      <c r="B77" s="34"/>
      <c r="C77" s="34"/>
      <c r="D77" s="48" t="s">
        <v>159</v>
      </c>
      <c r="E77" s="2" t="s">
        <v>7</v>
      </c>
      <c r="F77" s="3" t="s">
        <v>164</v>
      </c>
      <c r="G77" s="9"/>
      <c r="H77" s="9"/>
      <c r="I77" s="34"/>
      <c r="J77" s="34"/>
      <c r="K77" s="16">
        <v>300</v>
      </c>
      <c r="L77" s="20"/>
      <c r="M77" s="12"/>
      <c r="N77" s="17"/>
      <c r="O77" s="17"/>
      <c r="P77" s="47"/>
    </row>
    <row r="78" spans="1:16" ht="30" customHeight="1" x14ac:dyDescent="0.2">
      <c r="A78" s="34">
        <v>62</v>
      </c>
      <c r="B78" s="34"/>
      <c r="C78" s="34"/>
      <c r="D78" s="37" t="s">
        <v>71</v>
      </c>
      <c r="E78" s="2" t="s">
        <v>7</v>
      </c>
      <c r="F78" s="3" t="s">
        <v>165</v>
      </c>
      <c r="G78" s="9"/>
      <c r="H78" s="9"/>
      <c r="I78" s="34"/>
      <c r="J78" s="34"/>
      <c r="K78" s="16">
        <v>4125</v>
      </c>
      <c r="L78" s="20"/>
      <c r="M78" s="12"/>
      <c r="N78" s="17"/>
      <c r="O78" s="17"/>
      <c r="P78" s="47"/>
    </row>
    <row r="79" spans="1:16" ht="30" customHeight="1" x14ac:dyDescent="0.2">
      <c r="A79" s="34">
        <v>63</v>
      </c>
      <c r="B79" s="34"/>
      <c r="C79" s="34"/>
      <c r="D79" s="37" t="s">
        <v>72</v>
      </c>
      <c r="E79" s="2" t="s">
        <v>7</v>
      </c>
      <c r="F79" s="3" t="s">
        <v>88</v>
      </c>
      <c r="G79" s="9"/>
      <c r="H79" s="9"/>
      <c r="I79" s="34"/>
      <c r="J79" s="34"/>
      <c r="K79" s="16">
        <v>150</v>
      </c>
      <c r="L79" s="20"/>
      <c r="M79" s="12"/>
      <c r="N79" s="17"/>
      <c r="O79" s="17"/>
      <c r="P79" s="47"/>
    </row>
    <row r="80" spans="1:16" ht="30" customHeight="1" x14ac:dyDescent="0.2">
      <c r="A80" s="34">
        <v>64</v>
      </c>
      <c r="B80" s="34"/>
      <c r="C80" s="34"/>
      <c r="D80" s="37" t="s">
        <v>73</v>
      </c>
      <c r="E80" s="2" t="s">
        <v>7</v>
      </c>
      <c r="F80" s="3" t="s">
        <v>89</v>
      </c>
      <c r="G80" s="9"/>
      <c r="H80" s="9"/>
      <c r="I80" s="34"/>
      <c r="J80" s="34"/>
      <c r="K80" s="16">
        <v>120</v>
      </c>
      <c r="L80" s="20"/>
      <c r="M80" s="12"/>
      <c r="N80" s="17"/>
      <c r="O80" s="17"/>
      <c r="P80" s="47"/>
    </row>
    <row r="81" spans="1:16" ht="30" customHeight="1" x14ac:dyDescent="0.2">
      <c r="A81" s="34">
        <v>65</v>
      </c>
      <c r="B81" s="34"/>
      <c r="C81" s="34"/>
      <c r="D81" s="37" t="s">
        <v>160</v>
      </c>
      <c r="E81" s="2" t="s">
        <v>7</v>
      </c>
      <c r="F81" s="3" t="s">
        <v>166</v>
      </c>
      <c r="G81" s="9"/>
      <c r="H81" s="9"/>
      <c r="I81" s="34"/>
      <c r="J81" s="34"/>
      <c r="K81" s="16">
        <v>1095</v>
      </c>
      <c r="L81" s="20"/>
      <c r="M81" s="12"/>
      <c r="N81" s="17"/>
      <c r="O81" s="17"/>
      <c r="P81" s="47"/>
    </row>
    <row r="82" spans="1:16" ht="30" customHeight="1" x14ac:dyDescent="0.2">
      <c r="A82" s="34">
        <v>66</v>
      </c>
      <c r="B82" s="34"/>
      <c r="C82" s="34"/>
      <c r="D82" s="37" t="s">
        <v>74</v>
      </c>
      <c r="E82" s="2" t="s">
        <v>7</v>
      </c>
      <c r="F82" s="3" t="s">
        <v>167</v>
      </c>
      <c r="G82" s="9"/>
      <c r="H82" s="9"/>
      <c r="I82" s="34"/>
      <c r="J82" s="34"/>
      <c r="K82" s="16">
        <v>1680</v>
      </c>
      <c r="L82" s="20"/>
      <c r="M82" s="12"/>
      <c r="N82" s="17"/>
      <c r="O82" s="17"/>
      <c r="P82" s="47"/>
    </row>
    <row r="83" spans="1:16" ht="30" customHeight="1" x14ac:dyDescent="0.2">
      <c r="A83" s="34">
        <v>67</v>
      </c>
      <c r="B83" s="34"/>
      <c r="C83" s="34"/>
      <c r="D83" s="37" t="s">
        <v>161</v>
      </c>
      <c r="E83" s="2" t="s">
        <v>7</v>
      </c>
      <c r="F83" s="3" t="s">
        <v>168</v>
      </c>
      <c r="G83" s="9"/>
      <c r="H83" s="9"/>
      <c r="I83" s="34"/>
      <c r="J83" s="34"/>
      <c r="K83" s="16">
        <v>600</v>
      </c>
      <c r="L83" s="20"/>
      <c r="M83" s="12"/>
      <c r="N83" s="17"/>
      <c r="O83" s="17"/>
      <c r="P83" s="47"/>
    </row>
    <row r="84" spans="1:16" ht="30" customHeight="1" x14ac:dyDescent="0.2">
      <c r="A84" s="34">
        <v>68</v>
      </c>
      <c r="B84" s="34"/>
      <c r="C84" s="34"/>
      <c r="D84" s="36" t="s">
        <v>75</v>
      </c>
      <c r="E84" s="2" t="s">
        <v>7</v>
      </c>
      <c r="F84" s="3" t="s">
        <v>169</v>
      </c>
      <c r="G84" s="9"/>
      <c r="H84" s="9"/>
      <c r="I84" s="34"/>
      <c r="J84" s="34"/>
      <c r="K84" s="16">
        <v>180</v>
      </c>
      <c r="L84" s="20"/>
      <c r="M84" s="12"/>
      <c r="N84" s="17"/>
      <c r="O84" s="17"/>
      <c r="P84" s="47"/>
    </row>
    <row r="85" spans="1:16" ht="30" customHeight="1" x14ac:dyDescent="0.2">
      <c r="A85" s="34">
        <v>69</v>
      </c>
      <c r="B85" s="34"/>
      <c r="C85" s="34"/>
      <c r="D85" s="37" t="s">
        <v>76</v>
      </c>
      <c r="E85" s="2" t="s">
        <v>7</v>
      </c>
      <c r="F85" s="3" t="s">
        <v>170</v>
      </c>
      <c r="G85" s="9"/>
      <c r="H85" s="9"/>
      <c r="I85" s="34"/>
      <c r="J85" s="34"/>
      <c r="K85" s="16">
        <v>180</v>
      </c>
      <c r="L85" s="20"/>
      <c r="M85" s="12"/>
      <c r="N85" s="17"/>
      <c r="O85" s="17"/>
      <c r="P85" s="47"/>
    </row>
    <row r="86" spans="1:16" ht="30" customHeight="1" x14ac:dyDescent="0.2">
      <c r="A86" s="34">
        <v>70</v>
      </c>
      <c r="B86" s="34"/>
      <c r="C86" s="34"/>
      <c r="D86" s="37" t="s">
        <v>77</v>
      </c>
      <c r="E86" s="2" t="s">
        <v>7</v>
      </c>
      <c r="F86" s="3" t="s">
        <v>170</v>
      </c>
      <c r="G86" s="9"/>
      <c r="H86" s="9"/>
      <c r="I86" s="34"/>
      <c r="J86" s="34"/>
      <c r="K86" s="16">
        <v>90</v>
      </c>
      <c r="L86" s="20"/>
      <c r="M86" s="12"/>
      <c r="N86" s="17"/>
      <c r="O86" s="17"/>
      <c r="P86" s="47"/>
    </row>
    <row r="87" spans="1:16" ht="30" customHeight="1" x14ac:dyDescent="0.2">
      <c r="A87" s="34">
        <v>71</v>
      </c>
      <c r="B87" s="34"/>
      <c r="C87" s="34"/>
      <c r="D87" s="37" t="s">
        <v>78</v>
      </c>
      <c r="E87" s="2" t="s">
        <v>7</v>
      </c>
      <c r="F87" s="3" t="s">
        <v>171</v>
      </c>
      <c r="G87" s="9"/>
      <c r="H87" s="9"/>
      <c r="I87" s="34"/>
      <c r="J87" s="34"/>
      <c r="K87" s="16">
        <v>765</v>
      </c>
      <c r="L87" s="20"/>
      <c r="M87" s="12"/>
      <c r="N87" s="17"/>
      <c r="O87" s="17"/>
      <c r="P87" s="47"/>
    </row>
    <row r="88" spans="1:16" ht="30" customHeight="1" x14ac:dyDescent="0.2">
      <c r="A88" s="34">
        <v>72</v>
      </c>
      <c r="B88" s="34"/>
      <c r="C88" s="34"/>
      <c r="D88" s="37" t="s">
        <v>79</v>
      </c>
      <c r="E88" s="2" t="s">
        <v>7</v>
      </c>
      <c r="F88" s="3" t="s">
        <v>172</v>
      </c>
      <c r="G88" s="9"/>
      <c r="H88" s="9"/>
      <c r="I88" s="34"/>
      <c r="J88" s="34"/>
      <c r="K88" s="16">
        <v>435</v>
      </c>
      <c r="L88" s="20"/>
      <c r="M88" s="12"/>
      <c r="N88" s="17"/>
      <c r="O88" s="17"/>
      <c r="P88" s="47"/>
    </row>
    <row r="89" spans="1:16" ht="30" customHeight="1" x14ac:dyDescent="0.2">
      <c r="A89" s="34">
        <v>73</v>
      </c>
      <c r="B89" s="34"/>
      <c r="C89" s="34"/>
      <c r="D89" s="37" t="s">
        <v>80</v>
      </c>
      <c r="E89" s="2" t="s">
        <v>7</v>
      </c>
      <c r="F89" s="3" t="s">
        <v>90</v>
      </c>
      <c r="G89" s="9"/>
      <c r="H89" s="9"/>
      <c r="I89" s="34"/>
      <c r="J89" s="34"/>
      <c r="K89" s="16">
        <v>1803.9</v>
      </c>
      <c r="L89" s="20"/>
      <c r="M89" s="12"/>
      <c r="N89" s="17"/>
      <c r="O89" s="17"/>
      <c r="P89" s="47"/>
    </row>
    <row r="90" spans="1:16" ht="30" customHeight="1" x14ac:dyDescent="0.2">
      <c r="A90" s="34">
        <v>74</v>
      </c>
      <c r="B90" s="34"/>
      <c r="C90" s="34"/>
      <c r="D90" s="37" t="s">
        <v>81</v>
      </c>
      <c r="E90" s="2" t="s">
        <v>7</v>
      </c>
      <c r="F90" s="3" t="s">
        <v>91</v>
      </c>
      <c r="G90" s="9"/>
      <c r="H90" s="9"/>
      <c r="I90" s="34"/>
      <c r="J90" s="34"/>
      <c r="K90" s="16">
        <v>135</v>
      </c>
      <c r="L90" s="20"/>
      <c r="M90" s="12"/>
      <c r="N90" s="17"/>
      <c r="O90" s="17"/>
      <c r="P90" s="47"/>
    </row>
    <row r="91" spans="1:16" ht="30" customHeight="1" x14ac:dyDescent="0.2">
      <c r="A91" s="34">
        <v>75</v>
      </c>
      <c r="B91" s="34"/>
      <c r="C91" s="34"/>
      <c r="D91" s="37" t="s">
        <v>82</v>
      </c>
      <c r="E91" s="2" t="s">
        <v>7</v>
      </c>
      <c r="F91" s="3" t="s">
        <v>91</v>
      </c>
      <c r="G91" s="9"/>
      <c r="H91" s="9"/>
      <c r="I91" s="34"/>
      <c r="J91" s="34"/>
      <c r="K91" s="16">
        <v>135</v>
      </c>
      <c r="L91" s="20"/>
      <c r="M91" s="12"/>
      <c r="N91" s="17"/>
      <c r="O91" s="17"/>
      <c r="P91" s="47"/>
    </row>
    <row r="92" spans="1:16" ht="30" customHeight="1" x14ac:dyDescent="0.2">
      <c r="A92" s="34">
        <v>76</v>
      </c>
      <c r="B92" s="34"/>
      <c r="C92" s="34"/>
      <c r="D92" s="37" t="s">
        <v>83</v>
      </c>
      <c r="E92" s="2" t="s">
        <v>7</v>
      </c>
      <c r="F92" s="3" t="s">
        <v>90</v>
      </c>
      <c r="G92" s="9"/>
      <c r="H92" s="9"/>
      <c r="I92" s="34"/>
      <c r="J92" s="34"/>
      <c r="K92" s="16">
        <v>184.8</v>
      </c>
      <c r="L92" s="20"/>
      <c r="M92" s="12"/>
      <c r="N92" s="17"/>
      <c r="O92" s="17"/>
      <c r="P92" s="47"/>
    </row>
    <row r="93" spans="1:16" ht="30" customHeight="1" x14ac:dyDescent="0.2">
      <c r="A93" s="34">
        <v>77</v>
      </c>
      <c r="B93" s="34"/>
      <c r="C93" s="34"/>
      <c r="D93" s="37" t="s">
        <v>84</v>
      </c>
      <c r="E93" s="2" t="s">
        <v>7</v>
      </c>
      <c r="F93" s="3" t="s">
        <v>92</v>
      </c>
      <c r="G93" s="9"/>
      <c r="H93" s="9"/>
      <c r="I93" s="34"/>
      <c r="J93" s="34"/>
      <c r="K93" s="16">
        <v>2370</v>
      </c>
      <c r="L93" s="20"/>
      <c r="M93" s="12"/>
      <c r="N93" s="17"/>
      <c r="O93" s="17"/>
      <c r="P93" s="47"/>
    </row>
    <row r="94" spans="1:16" ht="30" customHeight="1" x14ac:dyDescent="0.2">
      <c r="A94" s="34">
        <v>78</v>
      </c>
      <c r="B94" s="34"/>
      <c r="C94" s="34"/>
      <c r="D94" s="38" t="s">
        <v>85</v>
      </c>
      <c r="E94" s="2" t="s">
        <v>7</v>
      </c>
      <c r="F94" s="3" t="s">
        <v>93</v>
      </c>
      <c r="G94" s="9"/>
      <c r="H94" s="9"/>
      <c r="I94" s="34"/>
      <c r="J94" s="34"/>
      <c r="K94" s="16">
        <v>825</v>
      </c>
      <c r="L94" s="20"/>
      <c r="M94" s="12"/>
      <c r="N94" s="17"/>
      <c r="O94" s="17"/>
      <c r="P94" s="47"/>
    </row>
    <row r="95" spans="1:16" ht="15" customHeight="1" x14ac:dyDescent="0.2">
      <c r="A95" s="64" t="s">
        <v>94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8"/>
      <c r="P95" s="47"/>
    </row>
    <row r="96" spans="1:16" ht="30" customHeight="1" x14ac:dyDescent="0.2">
      <c r="A96" s="34">
        <v>79</v>
      </c>
      <c r="B96" s="34"/>
      <c r="C96" s="34"/>
      <c r="D96" s="3" t="s">
        <v>173</v>
      </c>
      <c r="E96" s="2" t="s">
        <v>7</v>
      </c>
      <c r="F96" s="3" t="s">
        <v>181</v>
      </c>
      <c r="G96" s="9"/>
      <c r="H96" s="9"/>
      <c r="I96" s="34"/>
      <c r="J96" s="34"/>
      <c r="K96" s="16">
        <v>2612.4</v>
      </c>
      <c r="L96" s="20"/>
      <c r="M96" s="12"/>
      <c r="N96" s="17"/>
      <c r="O96" s="17"/>
      <c r="P96" s="47"/>
    </row>
    <row r="97" spans="1:16" ht="30" customHeight="1" x14ac:dyDescent="0.2">
      <c r="A97" s="34">
        <f t="shared" ref="A97:A113" si="5">A96+1</f>
        <v>80</v>
      </c>
      <c r="B97" s="34"/>
      <c r="C97" s="34"/>
      <c r="D97" s="3" t="s">
        <v>174</v>
      </c>
      <c r="E97" s="2" t="s">
        <v>7</v>
      </c>
      <c r="F97" s="3" t="s">
        <v>181</v>
      </c>
      <c r="G97" s="9"/>
      <c r="H97" s="9"/>
      <c r="I97" s="34"/>
      <c r="J97" s="34"/>
      <c r="K97" s="16">
        <v>2612.4</v>
      </c>
      <c r="L97" s="20"/>
      <c r="M97" s="12"/>
      <c r="N97" s="17"/>
      <c r="O97" s="17"/>
      <c r="P97" s="47"/>
    </row>
    <row r="98" spans="1:16" ht="30" customHeight="1" x14ac:dyDescent="0.2">
      <c r="A98" s="34">
        <f t="shared" si="5"/>
        <v>81</v>
      </c>
      <c r="B98" s="34"/>
      <c r="C98" s="34"/>
      <c r="D98" s="3" t="s">
        <v>175</v>
      </c>
      <c r="E98" s="2" t="s">
        <v>7</v>
      </c>
      <c r="F98" s="3" t="s">
        <v>182</v>
      </c>
      <c r="G98" s="9"/>
      <c r="H98" s="9"/>
      <c r="I98" s="34"/>
      <c r="J98" s="34"/>
      <c r="K98" s="16">
        <v>1785.6000000000001</v>
      </c>
      <c r="L98" s="20"/>
      <c r="M98" s="12"/>
      <c r="N98" s="17"/>
      <c r="O98" s="17"/>
      <c r="P98" s="47"/>
    </row>
    <row r="99" spans="1:16" ht="30" customHeight="1" x14ac:dyDescent="0.2">
      <c r="A99" s="34">
        <f t="shared" si="5"/>
        <v>82</v>
      </c>
      <c r="B99" s="34"/>
      <c r="C99" s="34"/>
      <c r="D99" s="3" t="s">
        <v>176</v>
      </c>
      <c r="E99" s="2" t="s">
        <v>7</v>
      </c>
      <c r="F99" s="3" t="s">
        <v>182</v>
      </c>
      <c r="G99" s="9"/>
      <c r="H99" s="9"/>
      <c r="I99" s="34"/>
      <c r="J99" s="34"/>
      <c r="K99" s="16">
        <v>2121.6000000000004</v>
      </c>
      <c r="L99" s="20"/>
      <c r="M99" s="12"/>
      <c r="N99" s="17"/>
      <c r="O99" s="17"/>
      <c r="P99" s="47"/>
    </row>
    <row r="100" spans="1:16" ht="30" customHeight="1" x14ac:dyDescent="0.2">
      <c r="A100" s="34">
        <f t="shared" si="5"/>
        <v>83</v>
      </c>
      <c r="B100" s="34"/>
      <c r="C100" s="34"/>
      <c r="D100" s="3" t="s">
        <v>177</v>
      </c>
      <c r="E100" s="2" t="s">
        <v>23</v>
      </c>
      <c r="F100" s="3" t="s">
        <v>183</v>
      </c>
      <c r="G100" s="9"/>
      <c r="H100" s="9"/>
      <c r="I100" s="34"/>
      <c r="J100" s="34"/>
      <c r="K100" s="16">
        <v>4500</v>
      </c>
      <c r="L100" s="20"/>
      <c r="M100" s="12"/>
      <c r="N100" s="17"/>
      <c r="O100" s="17"/>
      <c r="P100" s="47"/>
    </row>
    <row r="101" spans="1:16" ht="38.1" customHeight="1" x14ac:dyDescent="0.2">
      <c r="A101" s="34">
        <f t="shared" si="5"/>
        <v>84</v>
      </c>
      <c r="B101" s="34"/>
      <c r="C101" s="34"/>
      <c r="D101" s="3" t="s">
        <v>178</v>
      </c>
      <c r="E101" s="2" t="s">
        <v>23</v>
      </c>
      <c r="F101" s="3" t="s">
        <v>184</v>
      </c>
      <c r="G101" s="9"/>
      <c r="H101" s="9"/>
      <c r="I101" s="34"/>
      <c r="J101" s="34"/>
      <c r="K101" s="16">
        <v>6000</v>
      </c>
      <c r="L101" s="20"/>
      <c r="M101" s="12"/>
      <c r="N101" s="17"/>
      <c r="O101" s="17"/>
      <c r="P101" s="47"/>
    </row>
    <row r="102" spans="1:16" ht="38.1" customHeight="1" x14ac:dyDescent="0.2">
      <c r="A102" s="34">
        <f t="shared" si="5"/>
        <v>85</v>
      </c>
      <c r="B102" s="34"/>
      <c r="C102" s="34"/>
      <c r="D102" s="3" t="s">
        <v>179</v>
      </c>
      <c r="E102" s="2" t="s">
        <v>7</v>
      </c>
      <c r="F102" s="3" t="s">
        <v>95</v>
      </c>
      <c r="G102" s="9"/>
      <c r="H102" s="9"/>
      <c r="I102" s="34"/>
      <c r="J102" s="34"/>
      <c r="K102" s="16">
        <v>783.72</v>
      </c>
      <c r="L102" s="20"/>
      <c r="M102" s="12"/>
      <c r="N102" s="17"/>
      <c r="O102" s="17"/>
      <c r="P102" s="47"/>
    </row>
    <row r="103" spans="1:16" ht="39.950000000000003" customHeight="1" x14ac:dyDescent="0.2">
      <c r="A103" s="34">
        <f t="shared" si="5"/>
        <v>86</v>
      </c>
      <c r="B103" s="34"/>
      <c r="C103" s="34"/>
      <c r="D103" s="3" t="s">
        <v>180</v>
      </c>
      <c r="E103" s="2" t="s">
        <v>7</v>
      </c>
      <c r="F103" s="3" t="s">
        <v>185</v>
      </c>
      <c r="G103" s="9"/>
      <c r="H103" s="9"/>
      <c r="I103" s="34"/>
      <c r="J103" s="34"/>
      <c r="K103" s="16">
        <v>664.65000000000009</v>
      </c>
      <c r="L103" s="20"/>
      <c r="M103" s="12"/>
      <c r="N103" s="17"/>
      <c r="O103" s="17"/>
      <c r="P103" s="47"/>
    </row>
    <row r="104" spans="1:16" ht="15" customHeight="1" x14ac:dyDescent="0.2">
      <c r="A104" s="64" t="s">
        <v>96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8"/>
      <c r="P104" s="47"/>
    </row>
    <row r="105" spans="1:16" ht="30" customHeight="1" x14ac:dyDescent="0.2">
      <c r="A105" s="34">
        <v>87</v>
      </c>
      <c r="B105" s="34"/>
      <c r="C105" s="34"/>
      <c r="D105" s="3" t="s">
        <v>97</v>
      </c>
      <c r="E105" s="2" t="s">
        <v>23</v>
      </c>
      <c r="F105" s="3" t="s">
        <v>105</v>
      </c>
      <c r="G105" s="9"/>
      <c r="H105" s="9"/>
      <c r="I105" s="34"/>
      <c r="J105" s="34"/>
      <c r="K105" s="16">
        <v>180</v>
      </c>
      <c r="L105" s="20"/>
      <c r="M105" s="12"/>
      <c r="N105" s="17"/>
      <c r="O105" s="17"/>
      <c r="P105" s="47"/>
    </row>
    <row r="106" spans="1:16" ht="30" customHeight="1" x14ac:dyDescent="0.2">
      <c r="A106" s="34">
        <f t="shared" si="5"/>
        <v>88</v>
      </c>
      <c r="B106" s="34"/>
      <c r="C106" s="34"/>
      <c r="D106" s="3" t="s">
        <v>98</v>
      </c>
      <c r="E106" s="2" t="s">
        <v>23</v>
      </c>
      <c r="F106" s="3" t="s">
        <v>105</v>
      </c>
      <c r="G106" s="9"/>
      <c r="H106" s="9"/>
      <c r="I106" s="34"/>
      <c r="J106" s="34"/>
      <c r="K106" s="16">
        <v>180</v>
      </c>
      <c r="L106" s="20"/>
      <c r="M106" s="12"/>
      <c r="N106" s="17"/>
      <c r="O106" s="17"/>
      <c r="P106" s="47"/>
    </row>
    <row r="107" spans="1:16" ht="30" customHeight="1" x14ac:dyDescent="0.2">
      <c r="A107" s="34">
        <f t="shared" si="5"/>
        <v>89</v>
      </c>
      <c r="B107" s="34"/>
      <c r="C107" s="34"/>
      <c r="D107" s="3" t="s">
        <v>99</v>
      </c>
      <c r="E107" s="2" t="s">
        <v>23</v>
      </c>
      <c r="F107" s="3" t="s">
        <v>106</v>
      </c>
      <c r="G107" s="9"/>
      <c r="H107" s="9"/>
      <c r="I107" s="34"/>
      <c r="J107" s="34"/>
      <c r="K107" s="16">
        <v>3204</v>
      </c>
      <c r="L107" s="20"/>
      <c r="M107" s="12"/>
      <c r="N107" s="17"/>
      <c r="O107" s="17"/>
      <c r="P107" s="47"/>
    </row>
    <row r="108" spans="1:16" ht="30" customHeight="1" x14ac:dyDescent="0.2">
      <c r="A108" s="34">
        <f t="shared" si="5"/>
        <v>90</v>
      </c>
      <c r="B108" s="34"/>
      <c r="C108" s="34"/>
      <c r="D108" s="3" t="s">
        <v>100</v>
      </c>
      <c r="E108" s="2" t="s">
        <v>23</v>
      </c>
      <c r="F108" s="3" t="s">
        <v>106</v>
      </c>
      <c r="G108" s="9"/>
      <c r="H108" s="9"/>
      <c r="I108" s="34"/>
      <c r="J108" s="34"/>
      <c r="K108" s="16">
        <v>3204</v>
      </c>
      <c r="L108" s="20"/>
      <c r="M108" s="12"/>
      <c r="N108" s="17"/>
      <c r="O108" s="17"/>
      <c r="P108" s="47"/>
    </row>
    <row r="109" spans="1:16" ht="30" customHeight="1" x14ac:dyDescent="0.2">
      <c r="A109" s="34">
        <f t="shared" si="5"/>
        <v>91</v>
      </c>
      <c r="B109" s="34"/>
      <c r="C109" s="34"/>
      <c r="D109" s="3" t="s">
        <v>101</v>
      </c>
      <c r="E109" s="2" t="s">
        <v>23</v>
      </c>
      <c r="F109" s="3" t="s">
        <v>107</v>
      </c>
      <c r="G109" s="9"/>
      <c r="H109" s="9"/>
      <c r="I109" s="34"/>
      <c r="J109" s="34"/>
      <c r="K109" s="16">
        <v>2866.5000000000005</v>
      </c>
      <c r="L109" s="20"/>
      <c r="M109" s="12"/>
      <c r="N109" s="17"/>
      <c r="O109" s="17"/>
      <c r="P109" s="47"/>
    </row>
    <row r="110" spans="1:16" ht="30" customHeight="1" x14ac:dyDescent="0.2">
      <c r="A110" s="34">
        <f t="shared" si="5"/>
        <v>92</v>
      </c>
      <c r="B110" s="34"/>
      <c r="C110" s="34"/>
      <c r="D110" s="3" t="s">
        <v>102</v>
      </c>
      <c r="E110" s="2" t="s">
        <v>23</v>
      </c>
      <c r="F110" s="3" t="s">
        <v>107</v>
      </c>
      <c r="G110" s="9"/>
      <c r="H110" s="9"/>
      <c r="I110" s="34"/>
      <c r="J110" s="34"/>
      <c r="K110" s="16">
        <v>2751.0000000000005</v>
      </c>
      <c r="L110" s="20"/>
      <c r="M110" s="12"/>
      <c r="N110" s="17"/>
      <c r="O110" s="17"/>
      <c r="P110" s="47"/>
    </row>
    <row r="111" spans="1:16" ht="30" customHeight="1" x14ac:dyDescent="0.2">
      <c r="A111" s="34">
        <f t="shared" si="5"/>
        <v>93</v>
      </c>
      <c r="B111" s="34"/>
      <c r="C111" s="34"/>
      <c r="D111" s="3" t="s">
        <v>103</v>
      </c>
      <c r="E111" s="2" t="s">
        <v>23</v>
      </c>
      <c r="F111" s="3" t="s">
        <v>187</v>
      </c>
      <c r="G111" s="9"/>
      <c r="H111" s="9"/>
      <c r="I111" s="34"/>
      <c r="J111" s="34"/>
      <c r="K111" s="16">
        <v>2070</v>
      </c>
      <c r="L111" s="20"/>
      <c r="M111" s="12"/>
      <c r="N111" s="17"/>
      <c r="O111" s="17"/>
      <c r="P111" s="47"/>
    </row>
    <row r="112" spans="1:16" ht="30" customHeight="1" x14ac:dyDescent="0.2">
      <c r="A112" s="34">
        <f t="shared" si="5"/>
        <v>94</v>
      </c>
      <c r="B112" s="34"/>
      <c r="C112" s="34"/>
      <c r="D112" s="3" t="s">
        <v>104</v>
      </c>
      <c r="E112" s="2" t="s">
        <v>23</v>
      </c>
      <c r="F112" s="3" t="s">
        <v>187</v>
      </c>
      <c r="G112" s="9"/>
      <c r="H112" s="9"/>
      <c r="I112" s="34"/>
      <c r="J112" s="34"/>
      <c r="K112" s="16">
        <v>2070</v>
      </c>
      <c r="L112" s="20"/>
      <c r="M112" s="12"/>
      <c r="N112" s="17"/>
      <c r="O112" s="17"/>
      <c r="P112" s="47"/>
    </row>
    <row r="113" spans="1:16" ht="30" customHeight="1" thickBot="1" x14ac:dyDescent="0.25">
      <c r="A113" s="34">
        <f t="shared" si="5"/>
        <v>95</v>
      </c>
      <c r="B113" s="34"/>
      <c r="C113" s="34"/>
      <c r="D113" s="3" t="s">
        <v>186</v>
      </c>
      <c r="E113" s="2" t="s">
        <v>23</v>
      </c>
      <c r="F113" s="3" t="s">
        <v>188</v>
      </c>
      <c r="G113" s="9"/>
      <c r="H113" s="9"/>
      <c r="I113" s="34"/>
      <c r="J113" s="34"/>
      <c r="K113" s="16">
        <v>1740</v>
      </c>
      <c r="L113" s="20"/>
      <c r="M113" s="12"/>
      <c r="N113" s="17"/>
      <c r="O113" s="17"/>
      <c r="P113" s="47" t="s">
        <v>24</v>
      </c>
    </row>
    <row r="114" spans="1:16" ht="15" customHeight="1" thickTop="1" x14ac:dyDescent="0.2">
      <c r="A114" s="56" t="s">
        <v>5</v>
      </c>
      <c r="B114" s="57"/>
      <c r="C114" s="57"/>
      <c r="D114" s="57"/>
      <c r="E114" s="57"/>
      <c r="F114" s="57"/>
      <c r="G114" s="57"/>
      <c r="H114" s="57"/>
      <c r="I114" s="57"/>
      <c r="J114" s="57"/>
      <c r="K114" s="58"/>
      <c r="L114" s="42"/>
      <c r="M114" s="43"/>
      <c r="N114" s="14"/>
      <c r="P114" s="14"/>
    </row>
    <row r="115" spans="1:16" ht="15" customHeight="1" x14ac:dyDescent="0.2">
      <c r="A115" s="59" t="s">
        <v>11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44"/>
      <c r="M115" s="45"/>
      <c r="N115" s="14"/>
      <c r="P115" s="14"/>
    </row>
    <row r="116" spans="1:16" ht="11.25" customHeight="1" thickBot="1" x14ac:dyDescent="0.25">
      <c r="A116" s="52" t="s">
        <v>6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46"/>
      <c r="M116" s="45"/>
      <c r="N116" s="14"/>
      <c r="P116" s="14"/>
    </row>
    <row r="117" spans="1:16" ht="13.5" thickTop="1" x14ac:dyDescent="0.2">
      <c r="A117" s="54" t="s">
        <v>20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5"/>
      <c r="M117" s="14"/>
      <c r="N117" s="14"/>
      <c r="P117" s="14"/>
    </row>
    <row r="118" spans="1:16" x14ac:dyDescent="0.2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14"/>
      <c r="N118" s="14"/>
      <c r="P118" s="14"/>
    </row>
    <row r="119" spans="1:16" ht="11.25" customHeight="1" x14ac:dyDescent="0.2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14"/>
      <c r="N119" s="14"/>
      <c r="P119" s="14"/>
    </row>
  </sheetData>
  <mergeCells count="30">
    <mergeCell ref="O5:O6"/>
    <mergeCell ref="A7:O7"/>
    <mergeCell ref="A18:O18"/>
    <mergeCell ref="A45:O45"/>
    <mergeCell ref="A54:O54"/>
    <mergeCell ref="M1:N3"/>
    <mergeCell ref="A1:L3"/>
    <mergeCell ref="A5:A6"/>
    <mergeCell ref="B5:B6"/>
    <mergeCell ref="C5:C6"/>
    <mergeCell ref="E5:E6"/>
    <mergeCell ref="F5:F6"/>
    <mergeCell ref="G5:G6"/>
    <mergeCell ref="H5:H6"/>
    <mergeCell ref="K5:K6"/>
    <mergeCell ref="D5:D6"/>
    <mergeCell ref="M5:M6"/>
    <mergeCell ref="N5:N6"/>
    <mergeCell ref="A116:K116"/>
    <mergeCell ref="A117:L119"/>
    <mergeCell ref="A114:K114"/>
    <mergeCell ref="A115:K115"/>
    <mergeCell ref="A17:O17"/>
    <mergeCell ref="A25:O25"/>
    <mergeCell ref="A31:O31"/>
    <mergeCell ref="A35:O35"/>
    <mergeCell ref="A66:O66"/>
    <mergeCell ref="A95:O95"/>
    <mergeCell ref="A104:O104"/>
    <mergeCell ref="A57:O5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workbookViewId="0">
      <selection activeCell="S10" sqref="S10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26.42578125" style="1" customWidth="1"/>
    <col min="5" max="5" width="5.7109375" style="1" customWidth="1"/>
    <col min="6" max="6" width="17.8554687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8.5703125" style="1" customWidth="1"/>
    <col min="13" max="13" width="12.140625" style="1" bestFit="1" customWidth="1"/>
    <col min="14" max="14" width="16" style="1" customWidth="1"/>
    <col min="15" max="15" width="16.7109375" style="1" customWidth="1"/>
    <col min="16" max="16384" width="8.85546875" style="1"/>
  </cols>
  <sheetData>
    <row r="1" spans="1:15" ht="14.45" customHeight="1" x14ac:dyDescent="0.2">
      <c r="A1" s="71" t="s">
        <v>189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69"/>
      <c r="N1" s="69"/>
      <c r="O1" s="26"/>
    </row>
    <row r="2" spans="1:15" ht="11.25" customHeight="1" x14ac:dyDescent="0.2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69"/>
      <c r="N2" s="69"/>
      <c r="O2" s="26"/>
    </row>
    <row r="3" spans="1:15" ht="11.25" customHeight="1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0"/>
      <c r="N3" s="70"/>
      <c r="O3" s="26"/>
    </row>
    <row r="4" spans="1:15" ht="76.5" x14ac:dyDescent="0.2">
      <c r="A4" s="23" t="s">
        <v>0</v>
      </c>
      <c r="B4" s="4" t="s">
        <v>13</v>
      </c>
      <c r="C4" s="4" t="s">
        <v>14</v>
      </c>
      <c r="D4" s="23" t="s">
        <v>1</v>
      </c>
      <c r="E4" s="5" t="s">
        <v>8</v>
      </c>
      <c r="F4" s="5" t="s">
        <v>10</v>
      </c>
      <c r="G4" s="6" t="s">
        <v>2</v>
      </c>
      <c r="H4" s="6" t="s">
        <v>15</v>
      </c>
      <c r="I4" s="6" t="s">
        <v>3</v>
      </c>
      <c r="J4" s="6" t="s">
        <v>4</v>
      </c>
      <c r="K4" s="6" t="s">
        <v>12</v>
      </c>
      <c r="L4" s="29" t="s">
        <v>21</v>
      </c>
      <c r="M4" s="7" t="s">
        <v>9</v>
      </c>
      <c r="N4" s="8" t="s">
        <v>16</v>
      </c>
      <c r="O4" s="8" t="s">
        <v>22</v>
      </c>
    </row>
    <row r="5" spans="1:15" ht="12.75" x14ac:dyDescent="0.2">
      <c r="A5" s="72">
        <v>1</v>
      </c>
      <c r="B5" s="73">
        <v>2</v>
      </c>
      <c r="C5" s="72">
        <v>3</v>
      </c>
      <c r="D5" s="76">
        <v>4</v>
      </c>
      <c r="E5" s="72">
        <v>5</v>
      </c>
      <c r="F5" s="72">
        <v>6</v>
      </c>
      <c r="G5" s="72">
        <v>7</v>
      </c>
      <c r="H5" s="72">
        <v>8</v>
      </c>
      <c r="I5" s="23">
        <v>9</v>
      </c>
      <c r="J5" s="23">
        <v>10</v>
      </c>
      <c r="K5" s="72">
        <v>11</v>
      </c>
      <c r="L5" s="23">
        <v>12</v>
      </c>
      <c r="M5" s="78">
        <v>13</v>
      </c>
      <c r="N5" s="80">
        <v>14</v>
      </c>
      <c r="O5" s="80">
        <v>15</v>
      </c>
    </row>
    <row r="6" spans="1:15" ht="12.75" x14ac:dyDescent="0.2">
      <c r="A6" s="72"/>
      <c r="B6" s="74"/>
      <c r="C6" s="81"/>
      <c r="D6" s="77"/>
      <c r="E6" s="75"/>
      <c r="F6" s="72"/>
      <c r="G6" s="72"/>
      <c r="H6" s="72"/>
      <c r="I6" s="23" t="s">
        <v>17</v>
      </c>
      <c r="J6" s="23" t="s">
        <v>18</v>
      </c>
      <c r="K6" s="72"/>
      <c r="L6" s="23" t="s">
        <v>19</v>
      </c>
      <c r="M6" s="82"/>
      <c r="N6" s="80"/>
      <c r="O6" s="80"/>
    </row>
    <row r="7" spans="1:15" ht="15" customHeight="1" x14ac:dyDescent="0.2">
      <c r="A7" s="64" t="s">
        <v>33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6"/>
    </row>
    <row r="8" spans="1:15" ht="35.1" customHeight="1" x14ac:dyDescent="0.2">
      <c r="A8" s="24">
        <v>1</v>
      </c>
      <c r="B8" s="24"/>
      <c r="C8" s="24"/>
      <c r="D8" s="3" t="s">
        <v>108</v>
      </c>
      <c r="E8" s="2" t="s">
        <v>23</v>
      </c>
      <c r="F8" s="3" t="s">
        <v>109</v>
      </c>
      <c r="G8" s="9"/>
      <c r="H8" s="9"/>
      <c r="I8" s="24"/>
      <c r="J8" s="24"/>
      <c r="K8" s="16">
        <v>4500</v>
      </c>
      <c r="L8" s="32"/>
      <c r="M8" s="31"/>
      <c r="N8" s="11"/>
      <c r="O8" s="17"/>
    </row>
    <row r="9" spans="1:15" ht="15" customHeight="1" x14ac:dyDescent="0.2">
      <c r="A9" s="64" t="s">
        <v>110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6"/>
    </row>
    <row r="10" spans="1:15" ht="35.1" customHeight="1" x14ac:dyDescent="0.2">
      <c r="A10" s="25">
        <v>2</v>
      </c>
      <c r="B10" s="25"/>
      <c r="C10" s="25"/>
      <c r="D10" s="50" t="s">
        <v>190</v>
      </c>
      <c r="E10" s="2" t="s">
        <v>204</v>
      </c>
      <c r="F10" s="3" t="s">
        <v>195</v>
      </c>
      <c r="G10" s="9"/>
      <c r="H10" s="9"/>
      <c r="I10" s="25"/>
      <c r="J10" s="25"/>
      <c r="K10" s="16">
        <v>9000</v>
      </c>
      <c r="L10" s="32"/>
      <c r="M10" s="31"/>
      <c r="N10" s="11"/>
      <c r="O10" s="17"/>
    </row>
    <row r="11" spans="1:15" ht="35.1" customHeight="1" x14ac:dyDescent="0.2">
      <c r="A11" s="25">
        <f t="shared" ref="A11:A17" si="0">SUM(A10,1)</f>
        <v>3</v>
      </c>
      <c r="B11" s="25"/>
      <c r="C11" s="25"/>
      <c r="D11" s="50" t="s">
        <v>191</v>
      </c>
      <c r="E11" s="2" t="s">
        <v>204</v>
      </c>
      <c r="F11" s="3" t="s">
        <v>195</v>
      </c>
      <c r="G11" s="9"/>
      <c r="H11" s="9"/>
      <c r="I11" s="25"/>
      <c r="J11" s="25"/>
      <c r="K11" s="16">
        <v>10500</v>
      </c>
      <c r="L11" s="32"/>
      <c r="M11" s="30"/>
      <c r="N11" s="17"/>
      <c r="O11" s="17"/>
    </row>
    <row r="12" spans="1:15" ht="35.1" customHeight="1" x14ac:dyDescent="0.2">
      <c r="A12" s="25">
        <f t="shared" si="0"/>
        <v>4</v>
      </c>
      <c r="B12" s="25"/>
      <c r="C12" s="25"/>
      <c r="D12" s="37" t="s">
        <v>192</v>
      </c>
      <c r="E12" s="2" t="s">
        <v>204</v>
      </c>
      <c r="F12" s="3" t="s">
        <v>195</v>
      </c>
      <c r="G12" s="9"/>
      <c r="H12" s="9"/>
      <c r="I12" s="25"/>
      <c r="J12" s="25"/>
      <c r="K12" s="16">
        <v>10500</v>
      </c>
      <c r="L12" s="32"/>
      <c r="M12" s="30"/>
      <c r="N12" s="17"/>
      <c r="O12" s="17"/>
    </row>
    <row r="13" spans="1:15" ht="35.1" customHeight="1" x14ac:dyDescent="0.2">
      <c r="A13" s="25">
        <f t="shared" si="0"/>
        <v>5</v>
      </c>
      <c r="B13" s="25"/>
      <c r="C13" s="25"/>
      <c r="D13" s="37" t="s">
        <v>193</v>
      </c>
      <c r="E13" s="2" t="s">
        <v>204</v>
      </c>
      <c r="F13" s="3" t="s">
        <v>195</v>
      </c>
      <c r="G13" s="9"/>
      <c r="H13" s="9"/>
      <c r="I13" s="25"/>
      <c r="J13" s="25"/>
      <c r="K13" s="16">
        <v>9000</v>
      </c>
      <c r="L13" s="32"/>
      <c r="M13" s="30"/>
      <c r="N13" s="17"/>
      <c r="O13" s="27"/>
    </row>
    <row r="14" spans="1:15" ht="35.1" customHeight="1" x14ac:dyDescent="0.2">
      <c r="A14" s="25">
        <f t="shared" si="0"/>
        <v>6</v>
      </c>
      <c r="B14" s="25"/>
      <c r="C14" s="25"/>
      <c r="D14" s="38" t="s">
        <v>194</v>
      </c>
      <c r="E14" s="2" t="s">
        <v>204</v>
      </c>
      <c r="F14" s="3" t="s">
        <v>195</v>
      </c>
      <c r="G14" s="9"/>
      <c r="H14" s="9"/>
      <c r="I14" s="25"/>
      <c r="J14" s="25"/>
      <c r="K14" s="16">
        <v>9000</v>
      </c>
      <c r="L14" s="32"/>
      <c r="M14" s="31"/>
      <c r="N14" s="11"/>
      <c r="O14" s="17"/>
    </row>
    <row r="15" spans="1:15" ht="15" customHeight="1" x14ac:dyDescent="0.2">
      <c r="A15" s="64" t="s">
        <v>196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6"/>
    </row>
    <row r="16" spans="1:15" ht="38.1" customHeight="1" x14ac:dyDescent="0.2">
      <c r="A16" s="25">
        <v>7</v>
      </c>
      <c r="B16" s="25"/>
      <c r="C16" s="25"/>
      <c r="D16" s="37" t="s">
        <v>197</v>
      </c>
      <c r="E16" s="2" t="s">
        <v>204</v>
      </c>
      <c r="F16" s="3" t="s">
        <v>205</v>
      </c>
      <c r="G16" s="9"/>
      <c r="H16" s="9"/>
      <c r="I16" s="25"/>
      <c r="J16" s="25"/>
      <c r="K16" s="16">
        <v>6000</v>
      </c>
      <c r="L16" s="32"/>
      <c r="M16" s="30"/>
      <c r="N16" s="17"/>
      <c r="O16" s="27"/>
    </row>
    <row r="17" spans="1:16" ht="38.1" customHeight="1" x14ac:dyDescent="0.2">
      <c r="A17" s="24">
        <f t="shared" si="0"/>
        <v>8</v>
      </c>
      <c r="B17" s="24"/>
      <c r="C17" s="24"/>
      <c r="D17" s="37" t="s">
        <v>112</v>
      </c>
      <c r="E17" s="2" t="s">
        <v>204</v>
      </c>
      <c r="F17" s="3" t="s">
        <v>117</v>
      </c>
      <c r="G17" s="9"/>
      <c r="H17" s="9"/>
      <c r="I17" s="24"/>
      <c r="J17" s="24"/>
      <c r="K17" s="16">
        <v>12000</v>
      </c>
      <c r="L17" s="32"/>
      <c r="M17" s="31"/>
      <c r="N17" s="11"/>
      <c r="O17" s="17"/>
    </row>
    <row r="18" spans="1:16" ht="15" customHeight="1" x14ac:dyDescent="0.2">
      <c r="A18" s="64" t="s">
        <v>49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28"/>
    </row>
    <row r="19" spans="1:16" ht="30" customHeight="1" x14ac:dyDescent="0.2">
      <c r="A19" s="25">
        <v>9</v>
      </c>
      <c r="B19" s="25"/>
      <c r="C19" s="25"/>
      <c r="D19" s="3" t="s">
        <v>113</v>
      </c>
      <c r="E19" s="2" t="s">
        <v>7</v>
      </c>
      <c r="F19" s="3" t="s">
        <v>56</v>
      </c>
      <c r="G19" s="9"/>
      <c r="H19" s="9"/>
      <c r="I19" s="25"/>
      <c r="J19" s="25"/>
      <c r="K19" s="16">
        <v>60</v>
      </c>
      <c r="L19" s="21"/>
      <c r="M19" s="12"/>
      <c r="N19" s="17"/>
      <c r="O19" s="17"/>
      <c r="P19" s="28"/>
    </row>
    <row r="20" spans="1:16" ht="15" customHeight="1" x14ac:dyDescent="0.2">
      <c r="A20" s="64" t="s">
        <v>66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6"/>
    </row>
    <row r="21" spans="1:16" ht="30" customHeight="1" x14ac:dyDescent="0.2">
      <c r="A21" s="35">
        <v>10</v>
      </c>
      <c r="B21" s="35"/>
      <c r="C21" s="35"/>
      <c r="D21" s="36" t="s">
        <v>114</v>
      </c>
      <c r="E21" s="2" t="s">
        <v>7</v>
      </c>
      <c r="F21" s="3" t="s">
        <v>203</v>
      </c>
      <c r="G21" s="9"/>
      <c r="H21" s="9"/>
      <c r="I21" s="35"/>
      <c r="J21" s="35"/>
      <c r="K21" s="16">
        <v>300</v>
      </c>
      <c r="L21" s="21"/>
      <c r="M21" s="10"/>
      <c r="N21" s="11"/>
      <c r="O21" s="17"/>
    </row>
    <row r="22" spans="1:16" ht="30" customHeight="1" x14ac:dyDescent="0.2">
      <c r="A22" s="35">
        <f t="shared" ref="A22:A23" si="1">SUM(A21,1)</f>
        <v>11</v>
      </c>
      <c r="B22" s="35"/>
      <c r="C22" s="35"/>
      <c r="D22" s="36" t="s">
        <v>198</v>
      </c>
      <c r="E22" s="2" t="s">
        <v>7</v>
      </c>
      <c r="F22" s="3" t="s">
        <v>203</v>
      </c>
      <c r="G22" s="9"/>
      <c r="H22" s="9"/>
      <c r="I22" s="35"/>
      <c r="J22" s="35"/>
      <c r="K22" s="16">
        <v>300</v>
      </c>
      <c r="L22" s="21"/>
      <c r="M22" s="10"/>
      <c r="N22" s="11"/>
      <c r="O22" s="17"/>
    </row>
    <row r="23" spans="1:16" ht="30" customHeight="1" x14ac:dyDescent="0.2">
      <c r="A23" s="35">
        <f t="shared" si="1"/>
        <v>12</v>
      </c>
      <c r="B23" s="35"/>
      <c r="C23" s="35"/>
      <c r="D23" s="36" t="s">
        <v>199</v>
      </c>
      <c r="E23" s="2" t="s">
        <v>7</v>
      </c>
      <c r="F23" s="3" t="s">
        <v>203</v>
      </c>
      <c r="G23" s="9"/>
      <c r="H23" s="9"/>
      <c r="I23" s="35"/>
      <c r="J23" s="35"/>
      <c r="K23" s="16">
        <v>300</v>
      </c>
      <c r="L23" s="21"/>
      <c r="M23" s="10"/>
      <c r="N23" s="11"/>
      <c r="O23" s="17"/>
    </row>
    <row r="24" spans="1:16" ht="30" customHeight="1" x14ac:dyDescent="0.2">
      <c r="A24" s="25">
        <v>13</v>
      </c>
      <c r="B24" s="25"/>
      <c r="C24" s="25"/>
      <c r="D24" s="51" t="s">
        <v>115</v>
      </c>
      <c r="E24" s="2" t="s">
        <v>7</v>
      </c>
      <c r="F24" s="3" t="s">
        <v>116</v>
      </c>
      <c r="G24" s="9"/>
      <c r="H24" s="9"/>
      <c r="I24" s="25"/>
      <c r="J24" s="25"/>
      <c r="K24" s="16">
        <v>60</v>
      </c>
      <c r="L24" s="21"/>
      <c r="M24" s="10"/>
      <c r="N24" s="11"/>
      <c r="O24" s="17"/>
    </row>
    <row r="25" spans="1:16" ht="30" customHeight="1" x14ac:dyDescent="0.2">
      <c r="A25" s="25">
        <f t="shared" ref="A25:A27" si="2">SUM(A24,1)</f>
        <v>14</v>
      </c>
      <c r="B25" s="25"/>
      <c r="C25" s="25"/>
      <c r="D25" s="51" t="s">
        <v>200</v>
      </c>
      <c r="E25" s="2" t="s">
        <v>7</v>
      </c>
      <c r="F25" s="3" t="s">
        <v>116</v>
      </c>
      <c r="G25" s="9"/>
      <c r="H25" s="9"/>
      <c r="I25" s="25"/>
      <c r="J25" s="25"/>
      <c r="K25" s="16">
        <v>900</v>
      </c>
      <c r="L25" s="21"/>
      <c r="M25" s="10"/>
      <c r="N25" s="11"/>
      <c r="O25" s="17"/>
    </row>
    <row r="26" spans="1:16" ht="30" customHeight="1" x14ac:dyDescent="0.2">
      <c r="A26" s="24">
        <f t="shared" si="2"/>
        <v>15</v>
      </c>
      <c r="B26" s="24"/>
      <c r="C26" s="24"/>
      <c r="D26" s="51" t="s">
        <v>201</v>
      </c>
      <c r="E26" s="2" t="s">
        <v>7</v>
      </c>
      <c r="F26" s="3" t="s">
        <v>116</v>
      </c>
      <c r="G26" s="9"/>
      <c r="H26" s="9"/>
      <c r="I26" s="24"/>
      <c r="J26" s="24"/>
      <c r="K26" s="16">
        <v>900</v>
      </c>
      <c r="L26" s="21"/>
      <c r="M26" s="10"/>
      <c r="N26" s="11"/>
      <c r="O26" s="17"/>
    </row>
    <row r="27" spans="1:16" ht="30" customHeight="1" thickBot="1" x14ac:dyDescent="0.25">
      <c r="A27" s="24">
        <f t="shared" si="2"/>
        <v>16</v>
      </c>
      <c r="B27" s="24"/>
      <c r="C27" s="24"/>
      <c r="D27" s="51" t="s">
        <v>202</v>
      </c>
      <c r="E27" s="2" t="s">
        <v>7</v>
      </c>
      <c r="F27" s="3" t="s">
        <v>116</v>
      </c>
      <c r="G27" s="9"/>
      <c r="H27" s="9"/>
      <c r="I27" s="24"/>
      <c r="J27" s="24"/>
      <c r="K27" s="16">
        <v>900</v>
      </c>
      <c r="L27" s="21"/>
      <c r="M27" s="10"/>
      <c r="N27" s="11"/>
      <c r="O27" s="17"/>
    </row>
    <row r="28" spans="1:16" ht="13.5" thickTop="1" x14ac:dyDescent="0.2">
      <c r="A28" s="56" t="s">
        <v>5</v>
      </c>
      <c r="B28" s="57"/>
      <c r="C28" s="57"/>
      <c r="D28" s="57"/>
      <c r="E28" s="57"/>
      <c r="F28" s="57"/>
      <c r="G28" s="57"/>
      <c r="H28" s="57"/>
      <c r="I28" s="57"/>
      <c r="J28" s="57"/>
      <c r="K28" s="58"/>
      <c r="L28" s="18"/>
      <c r="M28" s="13"/>
      <c r="N28" s="14"/>
      <c r="O28" s="26"/>
    </row>
    <row r="29" spans="1:16" ht="12.75" x14ac:dyDescent="0.2">
      <c r="A29" s="59" t="s">
        <v>11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19"/>
      <c r="M29" s="15"/>
      <c r="N29" s="14"/>
      <c r="O29" s="26"/>
    </row>
    <row r="30" spans="1:16" ht="13.5" thickBot="1" x14ac:dyDescent="0.25">
      <c r="A30" s="52" t="s">
        <v>6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22"/>
      <c r="M30" s="15"/>
      <c r="N30" s="14"/>
      <c r="O30" s="26"/>
    </row>
    <row r="31" spans="1:16" ht="13.5" thickTop="1" x14ac:dyDescent="0.2">
      <c r="A31" s="83" t="s">
        <v>20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4"/>
      <c r="M31" s="14"/>
      <c r="N31" s="14"/>
      <c r="O31" s="26"/>
    </row>
    <row r="32" spans="1:16" ht="12.75" x14ac:dyDescent="0.2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14"/>
      <c r="N32" s="14"/>
      <c r="O32" s="26"/>
    </row>
    <row r="33" spans="1:15" ht="12.75" x14ac:dyDescent="0.2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14"/>
      <c r="N33" s="14"/>
      <c r="O33" s="26"/>
    </row>
    <row r="34" spans="1:15" ht="12.75" x14ac:dyDescent="0.2">
      <c r="O34" s="26"/>
    </row>
    <row r="35" spans="1:15" ht="12.75" x14ac:dyDescent="0.2">
      <c r="O35" s="26"/>
    </row>
    <row r="36" spans="1:15" ht="12.75" x14ac:dyDescent="0.2">
      <c r="O36" s="26"/>
    </row>
    <row r="37" spans="1:15" ht="12.75" x14ac:dyDescent="0.2">
      <c r="O37" s="26"/>
    </row>
    <row r="38" spans="1:15" ht="12.75" x14ac:dyDescent="0.2">
      <c r="O38" s="26"/>
    </row>
    <row r="39" spans="1:15" ht="12.75" x14ac:dyDescent="0.2">
      <c r="O39" s="26"/>
    </row>
    <row r="40" spans="1:15" ht="12.75" x14ac:dyDescent="0.2">
      <c r="O40" s="26"/>
    </row>
    <row r="41" spans="1:15" ht="12.75" x14ac:dyDescent="0.2">
      <c r="O41" s="26"/>
    </row>
    <row r="42" spans="1:15" ht="12.75" x14ac:dyDescent="0.2">
      <c r="O42" s="26"/>
    </row>
    <row r="43" spans="1:15" ht="12.75" x14ac:dyDescent="0.2">
      <c r="O43" s="26"/>
    </row>
    <row r="44" spans="1:15" ht="12.75" x14ac:dyDescent="0.2">
      <c r="O44" s="26"/>
    </row>
    <row r="45" spans="1:15" ht="12.75" x14ac:dyDescent="0.2">
      <c r="O45" s="26"/>
    </row>
    <row r="46" spans="1:15" ht="12.75" x14ac:dyDescent="0.2">
      <c r="O46" s="26"/>
    </row>
    <row r="47" spans="1:15" ht="12.75" x14ac:dyDescent="0.2">
      <c r="O47" s="26"/>
    </row>
    <row r="48" spans="1:15" ht="12.75" x14ac:dyDescent="0.2">
      <c r="O48" s="26"/>
    </row>
    <row r="49" spans="15:15" ht="12.75" x14ac:dyDescent="0.2">
      <c r="O49" s="26"/>
    </row>
    <row r="50" spans="15:15" ht="12.75" x14ac:dyDescent="0.2">
      <c r="O50" s="26"/>
    </row>
    <row r="51" spans="15:15" ht="12.75" x14ac:dyDescent="0.2">
      <c r="O51" s="26"/>
    </row>
    <row r="52" spans="15:15" ht="12.75" x14ac:dyDescent="0.2">
      <c r="O52" s="26"/>
    </row>
    <row r="53" spans="15:15" ht="12.75" x14ac:dyDescent="0.2">
      <c r="O53" s="26"/>
    </row>
    <row r="54" spans="15:15" ht="12.75" x14ac:dyDescent="0.2">
      <c r="O54" s="26"/>
    </row>
    <row r="55" spans="15:15" ht="12.75" x14ac:dyDescent="0.2">
      <c r="O55" s="26"/>
    </row>
    <row r="56" spans="15:15" ht="12.75" x14ac:dyDescent="0.2">
      <c r="O56" s="26"/>
    </row>
    <row r="57" spans="15:15" ht="12.75" x14ac:dyDescent="0.2">
      <c r="O57" s="26"/>
    </row>
    <row r="58" spans="15:15" ht="12.75" x14ac:dyDescent="0.2">
      <c r="O58" s="26"/>
    </row>
    <row r="59" spans="15:15" ht="12.75" x14ac:dyDescent="0.2">
      <c r="O59" s="26"/>
    </row>
    <row r="60" spans="15:15" ht="12.75" x14ac:dyDescent="0.2">
      <c r="O60" s="26"/>
    </row>
    <row r="61" spans="15:15" ht="12.75" x14ac:dyDescent="0.2">
      <c r="O61" s="26"/>
    </row>
    <row r="62" spans="15:15" ht="12.75" x14ac:dyDescent="0.2">
      <c r="O62" s="26"/>
    </row>
    <row r="63" spans="15:15" ht="12.75" x14ac:dyDescent="0.2">
      <c r="O63" s="26"/>
    </row>
    <row r="64" spans="15:15" ht="12.75" x14ac:dyDescent="0.2">
      <c r="O64" s="26"/>
    </row>
    <row r="65" spans="15:15" ht="12.75" x14ac:dyDescent="0.2">
      <c r="O65" s="26"/>
    </row>
    <row r="66" spans="15:15" ht="12.75" x14ac:dyDescent="0.2">
      <c r="O66" s="26"/>
    </row>
    <row r="67" spans="15:15" ht="12.75" x14ac:dyDescent="0.2">
      <c r="O67" s="26"/>
    </row>
    <row r="68" spans="15:15" ht="12.75" x14ac:dyDescent="0.2">
      <c r="O68" s="26"/>
    </row>
    <row r="69" spans="15:15" ht="12.75" x14ac:dyDescent="0.2">
      <c r="O69" s="26"/>
    </row>
    <row r="70" spans="15:15" ht="12.75" x14ac:dyDescent="0.2">
      <c r="O70" s="26"/>
    </row>
    <row r="71" spans="15:15" ht="12.75" x14ac:dyDescent="0.2">
      <c r="O71" s="26"/>
    </row>
    <row r="72" spans="15:15" ht="12.75" x14ac:dyDescent="0.2">
      <c r="O72" s="26"/>
    </row>
    <row r="73" spans="15:15" ht="12.75" x14ac:dyDescent="0.2">
      <c r="O73" s="26"/>
    </row>
    <row r="74" spans="15:15" ht="12.75" x14ac:dyDescent="0.2">
      <c r="O74" s="26"/>
    </row>
  </sheetData>
  <mergeCells count="23">
    <mergeCell ref="A29:K29"/>
    <mergeCell ref="A30:K30"/>
    <mergeCell ref="A31:L33"/>
    <mergeCell ref="A7:O7"/>
    <mergeCell ref="A18:O18"/>
    <mergeCell ref="A20:O20"/>
    <mergeCell ref="A9:O9"/>
    <mergeCell ref="A15:O15"/>
    <mergeCell ref="O5:O6"/>
    <mergeCell ref="A28:K28"/>
    <mergeCell ref="A1:L3"/>
    <mergeCell ref="M1:N3"/>
    <mergeCell ref="A5:A6"/>
    <mergeCell ref="B5:B6"/>
    <mergeCell ref="C5:C6"/>
    <mergeCell ref="F5:F6"/>
    <mergeCell ref="G5:G6"/>
    <mergeCell ref="H5:H6"/>
    <mergeCell ref="K5:K6"/>
    <mergeCell ref="M5:M6"/>
    <mergeCell ref="N5:N6"/>
    <mergeCell ref="E5:E6"/>
    <mergeCell ref="D5:D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1. sklop</vt:lpstr>
      <vt:lpstr>2.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2022-12-23T09:58:40Z</dcterms:modified>
</cp:coreProperties>
</file>